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Waste Management\03. Cash flow\"/>
    </mc:Choice>
  </mc:AlternateContent>
  <xr:revisionPtr revIDLastSave="0" documentId="8_{01C4F2CC-F3F9-4D1A-9214-4B41438C0A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Summary" sheetId="40" r:id="rId40"/>
  </sheets>
  <definedNames>
    <definedName name="_xlnm.Print_Area" localSheetId="0">BUF!$A$1:$AA$43</definedName>
    <definedName name="_xlnm.Print_Area" localSheetId="9">'DC10'!$A$1:$AA$43</definedName>
    <definedName name="_xlnm.Print_Area" localSheetId="16">'DC12'!$A$1:$AA$43</definedName>
    <definedName name="_xlnm.Print_Area" localSheetId="23">'DC13'!$A$1:$AA$43</definedName>
    <definedName name="_xlnm.Print_Area" localSheetId="27">'DC14'!$A$1:$AA$43</definedName>
    <definedName name="_xlnm.Print_Area" localSheetId="33">'DC15'!$A$1:$AA$43</definedName>
    <definedName name="_xlnm.Print_Area" localSheetId="38">'DC44'!$A$1:$AA$43</definedName>
    <definedName name="_xlnm.Print_Area" localSheetId="2">'EC101'!$A$1:$AA$43</definedName>
    <definedName name="_xlnm.Print_Area" localSheetId="3">'EC102'!$A$1:$AA$43</definedName>
    <definedName name="_xlnm.Print_Area" localSheetId="4">'EC104'!$A$1:$AA$43</definedName>
    <definedName name="_xlnm.Print_Area" localSheetId="5">'EC105'!$A$1:$AA$43</definedName>
    <definedName name="_xlnm.Print_Area" localSheetId="6">'EC106'!$A$1:$AA$43</definedName>
    <definedName name="_xlnm.Print_Area" localSheetId="7">'EC108'!$A$1:$AA$43</definedName>
    <definedName name="_xlnm.Print_Area" localSheetId="8">'EC109'!$A$1:$AA$43</definedName>
    <definedName name="_xlnm.Print_Area" localSheetId="10">'EC121'!$A$1:$AA$43</definedName>
    <definedName name="_xlnm.Print_Area" localSheetId="11">'EC122'!$A$1:$AA$43</definedName>
    <definedName name="_xlnm.Print_Area" localSheetId="12">'EC123'!$A$1:$AA$43</definedName>
    <definedName name="_xlnm.Print_Area" localSheetId="13">'EC124'!$A$1:$AA$43</definedName>
    <definedName name="_xlnm.Print_Area" localSheetId="14">'EC126'!$A$1:$AA$43</definedName>
    <definedName name="_xlnm.Print_Area" localSheetId="15">'EC129'!$A$1:$AA$43</definedName>
    <definedName name="_xlnm.Print_Area" localSheetId="17">'EC131'!$A$1:$AA$43</definedName>
    <definedName name="_xlnm.Print_Area" localSheetId="18">'EC135'!$A$1:$AA$43</definedName>
    <definedName name="_xlnm.Print_Area" localSheetId="19">'EC136'!$A$1:$AA$43</definedName>
    <definedName name="_xlnm.Print_Area" localSheetId="20">'EC137'!$A$1:$AA$43</definedName>
    <definedName name="_xlnm.Print_Area" localSheetId="21">'EC138'!$A$1:$AA$43</definedName>
    <definedName name="_xlnm.Print_Area" localSheetId="22">'EC139'!$A$1:$AA$43</definedName>
    <definedName name="_xlnm.Print_Area" localSheetId="24">'EC141'!$A$1:$AA$43</definedName>
    <definedName name="_xlnm.Print_Area" localSheetId="25">'EC142'!$A$1:$AA$43</definedName>
    <definedName name="_xlnm.Print_Area" localSheetId="26">'EC145'!$A$1:$AA$43</definedName>
    <definedName name="_xlnm.Print_Area" localSheetId="28">'EC153'!$A$1:$AA$43</definedName>
    <definedName name="_xlnm.Print_Area" localSheetId="29">'EC154'!$A$1:$AA$43</definedName>
    <definedName name="_xlnm.Print_Area" localSheetId="30">'EC155'!$A$1:$AA$43</definedName>
    <definedName name="_xlnm.Print_Area" localSheetId="31">'EC156'!$A$1:$AA$43</definedName>
    <definedName name="_xlnm.Print_Area" localSheetId="32">'EC157'!$A$1:$AA$43</definedName>
    <definedName name="_xlnm.Print_Area" localSheetId="34">'EC441'!$A$1:$AA$43</definedName>
    <definedName name="_xlnm.Print_Area" localSheetId="35">'EC442'!$A$1:$AA$43</definedName>
    <definedName name="_xlnm.Print_Area" localSheetId="36">'EC443'!$A$1:$AA$43</definedName>
    <definedName name="_xlnm.Print_Area" localSheetId="37">'EC444'!$A$1:$AA$43</definedName>
    <definedName name="_xlnm.Print_Area" localSheetId="1">NMA!$A$1:$AA$43</definedName>
    <definedName name="_xlnm.Print_Area" localSheetId="39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Z39" i="6"/>
  <c r="Y39" i="6"/>
  <c r="Z39" i="7"/>
  <c r="Z39" i="8"/>
  <c r="Z39" i="9"/>
  <c r="Z39" i="10"/>
  <c r="Y39" i="10"/>
  <c r="Z39" i="11"/>
  <c r="Z39" i="12"/>
  <c r="Z39" i="13"/>
  <c r="Z39" i="14"/>
  <c r="Y39" i="14"/>
  <c r="Z39" i="15"/>
  <c r="Z39" i="16"/>
  <c r="Z39" i="17"/>
  <c r="Z39" i="18"/>
  <c r="Y39" i="18"/>
  <c r="Z39" i="19"/>
  <c r="Z39" i="20"/>
  <c r="Z39" i="21"/>
  <c r="Z39" i="22"/>
  <c r="Y39" i="22"/>
  <c r="Z39" i="23"/>
  <c r="Z39" i="24"/>
  <c r="Z39" i="25"/>
  <c r="Z39" i="26"/>
  <c r="Y39" i="26"/>
  <c r="Z39" i="27"/>
  <c r="Z39" i="28"/>
  <c r="Z39" i="29"/>
  <c r="Z39" i="30"/>
  <c r="Z39" i="31"/>
  <c r="Z39" i="32"/>
  <c r="Z39" i="33"/>
  <c r="Z39" i="34"/>
  <c r="Y39" i="34"/>
  <c r="Z39" i="35"/>
  <c r="Z39" i="36"/>
  <c r="Z39" i="37"/>
  <c r="Z39" i="38"/>
  <c r="Z39" i="39"/>
  <c r="Z39" i="40"/>
  <c r="Z39" i="1"/>
  <c r="W39" i="2"/>
  <c r="Y39" i="2" s="1"/>
  <c r="J39" i="2"/>
  <c r="W39" i="3"/>
  <c r="Y39" i="3" s="1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H39" i="8"/>
  <c r="W39" i="9"/>
  <c r="Y39" i="9" s="1"/>
  <c r="J39" i="9"/>
  <c r="W39" i="10"/>
  <c r="J39" i="10"/>
  <c r="W39" i="11"/>
  <c r="Y39" i="11" s="1"/>
  <c r="J39" i="11"/>
  <c r="W39" i="12"/>
  <c r="Y39" i="12" s="1"/>
  <c r="J39" i="12"/>
  <c r="W39" i="13"/>
  <c r="Y39" i="13" s="1"/>
  <c r="J39" i="13"/>
  <c r="W39" i="14"/>
  <c r="J39" i="14"/>
  <c r="W39" i="15"/>
  <c r="Y39" i="15" s="1"/>
  <c r="J39" i="15"/>
  <c r="W39" i="16"/>
  <c r="Y39" i="16" s="1"/>
  <c r="J39" i="16"/>
  <c r="W39" i="17"/>
  <c r="Y39" i="17" s="1"/>
  <c r="J39" i="17"/>
  <c r="W39" i="18"/>
  <c r="J39" i="18"/>
  <c r="W39" i="19"/>
  <c r="Y39" i="19" s="1"/>
  <c r="J39" i="19"/>
  <c r="W39" i="20"/>
  <c r="Y39" i="20" s="1"/>
  <c r="J39" i="20"/>
  <c r="W39" i="21"/>
  <c r="Y39" i="21" s="1"/>
  <c r="J39" i="21"/>
  <c r="W39" i="22"/>
  <c r="J39" i="22"/>
  <c r="W39" i="23"/>
  <c r="Y39" i="23" s="1"/>
  <c r="J39" i="23"/>
  <c r="W39" i="24"/>
  <c r="Y39" i="24" s="1"/>
  <c r="J39" i="24"/>
  <c r="W39" i="25"/>
  <c r="Y39" i="25" s="1"/>
  <c r="J39" i="25"/>
  <c r="W39" i="26"/>
  <c r="J39" i="26"/>
  <c r="W39" i="27"/>
  <c r="Y39" i="27" s="1"/>
  <c r="J39" i="27"/>
  <c r="W39" i="28"/>
  <c r="Y39" i="28" s="1"/>
  <c r="J39" i="28"/>
  <c r="W39" i="29"/>
  <c r="Y39" i="29" s="1"/>
  <c r="J39" i="29"/>
  <c r="W39" i="30"/>
  <c r="Y39" i="30" s="1"/>
  <c r="J39" i="30"/>
  <c r="W39" i="31"/>
  <c r="Y39" i="31" s="1"/>
  <c r="J39" i="31"/>
  <c r="W39" i="32"/>
  <c r="Y39" i="32" s="1"/>
  <c r="J39" i="32"/>
  <c r="W39" i="33"/>
  <c r="Y39" i="33" s="1"/>
  <c r="J39" i="33"/>
  <c r="W39" i="34"/>
  <c r="J39" i="34"/>
  <c r="W39" i="35"/>
  <c r="Y39" i="35" s="1"/>
  <c r="J39" i="35"/>
  <c r="W39" i="36"/>
  <c r="Y39" i="36" s="1"/>
  <c r="J39" i="36"/>
  <c r="W39" i="37"/>
  <c r="Y39" i="37" s="1"/>
  <c r="J39" i="37"/>
  <c r="W39" i="38"/>
  <c r="Y39" i="38" s="1"/>
  <c r="J39" i="38"/>
  <c r="W39" i="39"/>
  <c r="Y39" i="39" s="1"/>
  <c r="J39" i="39"/>
  <c r="W39" i="40"/>
  <c r="Y39" i="40" s="1"/>
  <c r="J39" i="40"/>
  <c r="W39" i="1"/>
  <c r="Y39" i="1" s="1"/>
  <c r="J39" i="1"/>
  <c r="K38" i="32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Y36" i="16"/>
  <c r="X36" i="16"/>
  <c r="Z36" i="16" s="1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25"/>
  <c r="Y36" i="25"/>
  <c r="X36" i="25"/>
  <c r="Z36" i="25" s="1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I36" i="25"/>
  <c r="H36" i="25"/>
  <c r="G36" i="25"/>
  <c r="F36" i="25"/>
  <c r="E36" i="25"/>
  <c r="D36" i="25"/>
  <c r="C36" i="25"/>
  <c r="AA36" i="26"/>
  <c r="Y36" i="26"/>
  <c r="X36" i="26"/>
  <c r="Z36" i="26" s="1"/>
  <c r="W36" i="26"/>
  <c r="V36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H36" i="26"/>
  <c r="G36" i="26"/>
  <c r="F36" i="26"/>
  <c r="E36" i="26"/>
  <c r="D36" i="26"/>
  <c r="C36" i="26"/>
  <c r="AA36" i="27"/>
  <c r="Y36" i="27"/>
  <c r="X36" i="27"/>
  <c r="Z36" i="27" s="1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E36" i="27"/>
  <c r="D36" i="27"/>
  <c r="C36" i="27"/>
  <c r="AA36" i="28"/>
  <c r="Y36" i="28"/>
  <c r="X36" i="28"/>
  <c r="Z36" i="28" s="1"/>
  <c r="W36" i="28"/>
  <c r="V36" i="28"/>
  <c r="U36" i="28"/>
  <c r="T36" i="28"/>
  <c r="S36" i="28"/>
  <c r="R36" i="28"/>
  <c r="Q36" i="28"/>
  <c r="P36" i="28"/>
  <c r="O36" i="28"/>
  <c r="N36" i="28"/>
  <c r="M36" i="28"/>
  <c r="L36" i="28"/>
  <c r="K36" i="28"/>
  <c r="J36" i="28"/>
  <c r="I36" i="28"/>
  <c r="H36" i="28"/>
  <c r="G36" i="28"/>
  <c r="F36" i="28"/>
  <c r="E36" i="28"/>
  <c r="D36" i="28"/>
  <c r="C36" i="28"/>
  <c r="AA36" i="29"/>
  <c r="Y36" i="29"/>
  <c r="X36" i="29"/>
  <c r="Z36" i="29" s="1"/>
  <c r="W36" i="29"/>
  <c r="V36" i="29"/>
  <c r="U36" i="29"/>
  <c r="T36" i="29"/>
  <c r="S36" i="29"/>
  <c r="R36" i="29"/>
  <c r="Q36" i="29"/>
  <c r="P36" i="29"/>
  <c r="O36" i="29"/>
  <c r="N36" i="29"/>
  <c r="M36" i="29"/>
  <c r="L36" i="29"/>
  <c r="K36" i="29"/>
  <c r="J36" i="29"/>
  <c r="I36" i="29"/>
  <c r="H36" i="29"/>
  <c r="G36" i="29"/>
  <c r="F36" i="29"/>
  <c r="E36" i="29"/>
  <c r="D36" i="29"/>
  <c r="C36" i="29"/>
  <c r="AA36" i="30"/>
  <c r="Y36" i="30"/>
  <c r="X36" i="30"/>
  <c r="Z36" i="30" s="1"/>
  <c r="W36" i="30"/>
  <c r="V36" i="30"/>
  <c r="U36" i="30"/>
  <c r="T36" i="30"/>
  <c r="S36" i="30"/>
  <c r="R36" i="30"/>
  <c r="Q36" i="30"/>
  <c r="P36" i="30"/>
  <c r="O36" i="30"/>
  <c r="N36" i="30"/>
  <c r="M36" i="30"/>
  <c r="L36" i="30"/>
  <c r="K36" i="30"/>
  <c r="J36" i="30"/>
  <c r="I36" i="30"/>
  <c r="H36" i="30"/>
  <c r="G36" i="30"/>
  <c r="F36" i="30"/>
  <c r="E36" i="30"/>
  <c r="D36" i="30"/>
  <c r="C36" i="30"/>
  <c r="AA36" i="31"/>
  <c r="Y36" i="31"/>
  <c r="X36" i="31"/>
  <c r="Z36" i="31" s="1"/>
  <c r="W36" i="31"/>
  <c r="V36" i="31"/>
  <c r="U36" i="31"/>
  <c r="T36" i="31"/>
  <c r="S36" i="31"/>
  <c r="R36" i="31"/>
  <c r="Q36" i="31"/>
  <c r="P36" i="31"/>
  <c r="O36" i="31"/>
  <c r="N36" i="31"/>
  <c r="M36" i="31"/>
  <c r="L36" i="31"/>
  <c r="K36" i="31"/>
  <c r="J36" i="31"/>
  <c r="I36" i="31"/>
  <c r="H36" i="31"/>
  <c r="G36" i="31"/>
  <c r="F36" i="31"/>
  <c r="E36" i="31"/>
  <c r="D36" i="31"/>
  <c r="C36" i="31"/>
  <c r="AA36" i="32"/>
  <c r="Y36" i="32"/>
  <c r="X36" i="32"/>
  <c r="Z36" i="32" s="1"/>
  <c r="W36" i="32"/>
  <c r="V36" i="32"/>
  <c r="U36" i="32"/>
  <c r="T36" i="32"/>
  <c r="S36" i="32"/>
  <c r="R36" i="32"/>
  <c r="Q36" i="32"/>
  <c r="P36" i="32"/>
  <c r="O36" i="32"/>
  <c r="N36" i="32"/>
  <c r="M36" i="32"/>
  <c r="L36" i="32"/>
  <c r="K36" i="32"/>
  <c r="J36" i="32"/>
  <c r="I36" i="32"/>
  <c r="H36" i="32"/>
  <c r="G36" i="32"/>
  <c r="F36" i="32"/>
  <c r="E36" i="32"/>
  <c r="D36" i="32"/>
  <c r="C36" i="32"/>
  <c r="AA36" i="33"/>
  <c r="Y36" i="33"/>
  <c r="X36" i="33"/>
  <c r="Z36" i="33" s="1"/>
  <c r="W36" i="33"/>
  <c r="V36" i="33"/>
  <c r="U36" i="33"/>
  <c r="T36" i="33"/>
  <c r="S36" i="33"/>
  <c r="R36" i="33"/>
  <c r="Q36" i="33"/>
  <c r="P36" i="33"/>
  <c r="O36" i="33"/>
  <c r="N36" i="33"/>
  <c r="M36" i="33"/>
  <c r="L36" i="33"/>
  <c r="K36" i="33"/>
  <c r="J36" i="33"/>
  <c r="I36" i="33"/>
  <c r="H36" i="33"/>
  <c r="G36" i="33"/>
  <c r="F36" i="33"/>
  <c r="E36" i="33"/>
  <c r="D36" i="33"/>
  <c r="C36" i="33"/>
  <c r="AA36" i="34"/>
  <c r="Y36" i="34"/>
  <c r="X36" i="34"/>
  <c r="Z36" i="34" s="1"/>
  <c r="W36" i="34"/>
  <c r="V36" i="34"/>
  <c r="U36" i="34"/>
  <c r="T36" i="34"/>
  <c r="S36" i="34"/>
  <c r="R36" i="34"/>
  <c r="Q36" i="34"/>
  <c r="P36" i="34"/>
  <c r="O36" i="34"/>
  <c r="N36" i="34"/>
  <c r="M36" i="34"/>
  <c r="L36" i="34"/>
  <c r="K36" i="34"/>
  <c r="J36" i="34"/>
  <c r="I36" i="34"/>
  <c r="H36" i="34"/>
  <c r="G36" i="34"/>
  <c r="F36" i="34"/>
  <c r="E36" i="34"/>
  <c r="D36" i="34"/>
  <c r="C36" i="34"/>
  <c r="AA36" i="35"/>
  <c r="Y36" i="35"/>
  <c r="X36" i="35"/>
  <c r="Z36" i="35" s="1"/>
  <c r="W36" i="35"/>
  <c r="V36" i="35"/>
  <c r="U36" i="35"/>
  <c r="T36" i="35"/>
  <c r="S36" i="35"/>
  <c r="R36" i="35"/>
  <c r="Q36" i="35"/>
  <c r="P36" i="35"/>
  <c r="O36" i="35"/>
  <c r="N36" i="35"/>
  <c r="M36" i="35"/>
  <c r="L36" i="35"/>
  <c r="K36" i="35"/>
  <c r="J36" i="35"/>
  <c r="I36" i="35"/>
  <c r="H36" i="35"/>
  <c r="G36" i="35"/>
  <c r="F36" i="35"/>
  <c r="E36" i="35"/>
  <c r="D36" i="35"/>
  <c r="C36" i="35"/>
  <c r="AA36" i="36"/>
  <c r="Y36" i="36"/>
  <c r="X36" i="36"/>
  <c r="Z36" i="36" s="1"/>
  <c r="W36" i="36"/>
  <c r="V36" i="36"/>
  <c r="U36" i="36"/>
  <c r="T36" i="36"/>
  <c r="S36" i="36"/>
  <c r="R36" i="36"/>
  <c r="Q36" i="36"/>
  <c r="P36" i="36"/>
  <c r="O36" i="36"/>
  <c r="N36" i="36"/>
  <c r="M36" i="36"/>
  <c r="L36" i="36"/>
  <c r="K36" i="36"/>
  <c r="J36" i="36"/>
  <c r="I36" i="36"/>
  <c r="H36" i="36"/>
  <c r="G36" i="36"/>
  <c r="F36" i="36"/>
  <c r="E36" i="36"/>
  <c r="D36" i="36"/>
  <c r="C36" i="36"/>
  <c r="AA36" i="37"/>
  <c r="Y36" i="37"/>
  <c r="X36" i="37"/>
  <c r="Z36" i="37" s="1"/>
  <c r="W36" i="37"/>
  <c r="V36" i="37"/>
  <c r="U36" i="37"/>
  <c r="T36" i="37"/>
  <c r="S36" i="37"/>
  <c r="R36" i="37"/>
  <c r="Q36" i="37"/>
  <c r="P36" i="37"/>
  <c r="O36" i="37"/>
  <c r="N36" i="37"/>
  <c r="M36" i="37"/>
  <c r="L36" i="37"/>
  <c r="K36" i="37"/>
  <c r="J36" i="37"/>
  <c r="I36" i="37"/>
  <c r="H36" i="37"/>
  <c r="G36" i="37"/>
  <c r="F36" i="37"/>
  <c r="E36" i="37"/>
  <c r="D36" i="37"/>
  <c r="C36" i="37"/>
  <c r="AA36" i="38"/>
  <c r="Y36" i="38"/>
  <c r="X36" i="38"/>
  <c r="Z36" i="38" s="1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I36" i="38"/>
  <c r="H36" i="38"/>
  <c r="G36" i="38"/>
  <c r="F36" i="38"/>
  <c r="E36" i="38"/>
  <c r="D36" i="38"/>
  <c r="C36" i="38"/>
  <c r="AA36" i="39"/>
  <c r="Y36" i="39"/>
  <c r="X36" i="39"/>
  <c r="Z36" i="39" s="1"/>
  <c r="W36" i="39"/>
  <c r="V36" i="39"/>
  <c r="U36" i="39"/>
  <c r="T36" i="39"/>
  <c r="S36" i="39"/>
  <c r="R36" i="39"/>
  <c r="Q36" i="39"/>
  <c r="P36" i="39"/>
  <c r="O36" i="39"/>
  <c r="N36" i="39"/>
  <c r="M36" i="39"/>
  <c r="L36" i="39"/>
  <c r="K36" i="39"/>
  <c r="J36" i="39"/>
  <c r="I36" i="39"/>
  <c r="H36" i="39"/>
  <c r="G36" i="39"/>
  <c r="F36" i="39"/>
  <c r="E36" i="39"/>
  <c r="D36" i="39"/>
  <c r="C36" i="39"/>
  <c r="AA36" i="40"/>
  <c r="Y36" i="40"/>
  <c r="X36" i="40"/>
  <c r="Z36" i="40" s="1"/>
  <c r="W36" i="40"/>
  <c r="V36" i="40"/>
  <c r="U36" i="40"/>
  <c r="T36" i="40"/>
  <c r="S36" i="40"/>
  <c r="R36" i="40"/>
  <c r="Q36" i="40"/>
  <c r="P36" i="40"/>
  <c r="O36" i="40"/>
  <c r="N36" i="40"/>
  <c r="M36" i="40"/>
  <c r="L36" i="40"/>
  <c r="K36" i="40"/>
  <c r="J36" i="40"/>
  <c r="I36" i="40"/>
  <c r="H36" i="40"/>
  <c r="G36" i="40"/>
  <c r="F36" i="40"/>
  <c r="E36" i="40"/>
  <c r="D36" i="40"/>
  <c r="C36" i="40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P38" i="5" s="1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Z27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U38" i="14" s="1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F38" i="16" s="1"/>
  <c r="F40" i="16" s="1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Z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Z27" i="24"/>
  <c r="Y27" i="24"/>
  <c r="X27" i="24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I27" i="25"/>
  <c r="H27" i="25"/>
  <c r="G27" i="25"/>
  <c r="F27" i="25"/>
  <c r="E27" i="25"/>
  <c r="D27" i="25"/>
  <c r="C27" i="25"/>
  <c r="AA27" i="26"/>
  <c r="Y27" i="26"/>
  <c r="X27" i="26"/>
  <c r="Z27" i="26" s="1"/>
  <c r="W27" i="26"/>
  <c r="V27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H27" i="26"/>
  <c r="G27" i="26"/>
  <c r="F27" i="26"/>
  <c r="E27" i="26"/>
  <c r="D27" i="26"/>
  <c r="C27" i="26"/>
  <c r="AA27" i="27"/>
  <c r="Y27" i="27"/>
  <c r="X27" i="27"/>
  <c r="Z27" i="27" s="1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E27" i="27"/>
  <c r="D27" i="27"/>
  <c r="C27" i="27"/>
  <c r="AA27" i="28"/>
  <c r="Z27" i="28"/>
  <c r="Y27" i="28"/>
  <c r="X27" i="28"/>
  <c r="W27" i="28"/>
  <c r="V27" i="28"/>
  <c r="U27" i="28"/>
  <c r="T27" i="28"/>
  <c r="S27" i="28"/>
  <c r="R27" i="28"/>
  <c r="Q27" i="28"/>
  <c r="P27" i="28"/>
  <c r="O27" i="28"/>
  <c r="N27" i="28"/>
  <c r="M27" i="28"/>
  <c r="L27" i="28"/>
  <c r="K27" i="28"/>
  <c r="J27" i="28"/>
  <c r="I27" i="28"/>
  <c r="H27" i="28"/>
  <c r="G27" i="28"/>
  <c r="F27" i="28"/>
  <c r="E27" i="28"/>
  <c r="D27" i="28"/>
  <c r="C27" i="28"/>
  <c r="AA27" i="29"/>
  <c r="Y27" i="29"/>
  <c r="X27" i="29"/>
  <c r="Z27" i="29" s="1"/>
  <c r="W27" i="29"/>
  <c r="V27" i="29"/>
  <c r="U27" i="29"/>
  <c r="T27" i="29"/>
  <c r="S27" i="29"/>
  <c r="R27" i="29"/>
  <c r="Q27" i="29"/>
  <c r="P27" i="29"/>
  <c r="O27" i="29"/>
  <c r="N27" i="29"/>
  <c r="M27" i="29"/>
  <c r="L27" i="29"/>
  <c r="K27" i="29"/>
  <c r="J27" i="29"/>
  <c r="I27" i="29"/>
  <c r="H27" i="29"/>
  <c r="G27" i="29"/>
  <c r="F27" i="29"/>
  <c r="E27" i="29"/>
  <c r="D27" i="29"/>
  <c r="C27" i="29"/>
  <c r="AA27" i="30"/>
  <c r="Y27" i="30"/>
  <c r="X27" i="30"/>
  <c r="Z27" i="30" s="1"/>
  <c r="W27" i="30"/>
  <c r="V27" i="30"/>
  <c r="U27" i="30"/>
  <c r="T27" i="30"/>
  <c r="S27" i="30"/>
  <c r="R27" i="30"/>
  <c r="Q27" i="30"/>
  <c r="P27" i="30"/>
  <c r="O27" i="30"/>
  <c r="N27" i="30"/>
  <c r="M27" i="30"/>
  <c r="L27" i="30"/>
  <c r="K27" i="30"/>
  <c r="J27" i="30"/>
  <c r="I27" i="30"/>
  <c r="H27" i="30"/>
  <c r="G27" i="30"/>
  <c r="F27" i="30"/>
  <c r="E27" i="30"/>
  <c r="D27" i="30"/>
  <c r="C27" i="30"/>
  <c r="AA27" i="31"/>
  <c r="Y27" i="31"/>
  <c r="X27" i="31"/>
  <c r="Z27" i="31" s="1"/>
  <c r="W27" i="31"/>
  <c r="V27" i="31"/>
  <c r="U27" i="31"/>
  <c r="T27" i="31"/>
  <c r="S27" i="31"/>
  <c r="R27" i="31"/>
  <c r="Q27" i="31"/>
  <c r="P27" i="31"/>
  <c r="O27" i="31"/>
  <c r="N27" i="31"/>
  <c r="M27" i="31"/>
  <c r="L27" i="31"/>
  <c r="K27" i="31"/>
  <c r="J27" i="31"/>
  <c r="I27" i="31"/>
  <c r="H27" i="31"/>
  <c r="G27" i="31"/>
  <c r="F27" i="31"/>
  <c r="E27" i="31"/>
  <c r="D27" i="31"/>
  <c r="C27" i="31"/>
  <c r="AA27" i="32"/>
  <c r="Y27" i="32"/>
  <c r="X27" i="32"/>
  <c r="W27" i="32"/>
  <c r="V27" i="32"/>
  <c r="U27" i="32"/>
  <c r="T27" i="32"/>
  <c r="S27" i="32"/>
  <c r="R27" i="32"/>
  <c r="Q27" i="32"/>
  <c r="P27" i="32"/>
  <c r="O27" i="32"/>
  <c r="N27" i="32"/>
  <c r="M27" i="32"/>
  <c r="L27" i="32"/>
  <c r="K27" i="32"/>
  <c r="J27" i="32"/>
  <c r="I27" i="32"/>
  <c r="H27" i="32"/>
  <c r="G27" i="32"/>
  <c r="F27" i="32"/>
  <c r="E27" i="32"/>
  <c r="D27" i="32"/>
  <c r="C27" i="32"/>
  <c r="AA27" i="33"/>
  <c r="Y27" i="33"/>
  <c r="X27" i="33"/>
  <c r="Z27" i="33" s="1"/>
  <c r="W27" i="33"/>
  <c r="V27" i="33"/>
  <c r="U27" i="33"/>
  <c r="T27" i="33"/>
  <c r="S27" i="33"/>
  <c r="R27" i="33"/>
  <c r="Q27" i="33"/>
  <c r="P27" i="33"/>
  <c r="O27" i="33"/>
  <c r="N27" i="33"/>
  <c r="M27" i="33"/>
  <c r="L27" i="33"/>
  <c r="K27" i="33"/>
  <c r="J27" i="33"/>
  <c r="I27" i="33"/>
  <c r="H27" i="33"/>
  <c r="G27" i="33"/>
  <c r="F27" i="33"/>
  <c r="E27" i="33"/>
  <c r="D27" i="33"/>
  <c r="C27" i="33"/>
  <c r="AA27" i="34"/>
  <c r="Y27" i="34"/>
  <c r="X27" i="34"/>
  <c r="Z27" i="34" s="1"/>
  <c r="W27" i="34"/>
  <c r="V27" i="34"/>
  <c r="U27" i="34"/>
  <c r="T27" i="34"/>
  <c r="S27" i="34"/>
  <c r="R27" i="34"/>
  <c r="Q27" i="34"/>
  <c r="P27" i="34"/>
  <c r="O27" i="34"/>
  <c r="N27" i="34"/>
  <c r="M27" i="34"/>
  <c r="L27" i="34"/>
  <c r="K27" i="34"/>
  <c r="J27" i="34"/>
  <c r="I27" i="34"/>
  <c r="H27" i="34"/>
  <c r="G27" i="34"/>
  <c r="F27" i="34"/>
  <c r="E27" i="34"/>
  <c r="D27" i="34"/>
  <c r="C27" i="34"/>
  <c r="AA27" i="35"/>
  <c r="Y27" i="35"/>
  <c r="X27" i="35"/>
  <c r="Z27" i="35" s="1"/>
  <c r="W27" i="35"/>
  <c r="V27" i="35"/>
  <c r="U27" i="35"/>
  <c r="T27" i="35"/>
  <c r="S27" i="35"/>
  <c r="R27" i="35"/>
  <c r="Q27" i="35"/>
  <c r="P27" i="35"/>
  <c r="O27" i="35"/>
  <c r="N27" i="35"/>
  <c r="M27" i="35"/>
  <c r="L27" i="35"/>
  <c r="K27" i="35"/>
  <c r="J27" i="35"/>
  <c r="I27" i="35"/>
  <c r="H27" i="35"/>
  <c r="G27" i="35"/>
  <c r="F27" i="35"/>
  <c r="E27" i="35"/>
  <c r="D27" i="35"/>
  <c r="C27" i="35"/>
  <c r="AA27" i="36"/>
  <c r="Y27" i="36"/>
  <c r="Z27" i="36" s="1"/>
  <c r="X27" i="36"/>
  <c r="W27" i="36"/>
  <c r="V27" i="36"/>
  <c r="U27" i="36"/>
  <c r="T27" i="36"/>
  <c r="S27" i="36"/>
  <c r="R27" i="36"/>
  <c r="Q27" i="36"/>
  <c r="P27" i="36"/>
  <c r="O27" i="36"/>
  <c r="N27" i="36"/>
  <c r="M27" i="36"/>
  <c r="L27" i="36"/>
  <c r="K27" i="36"/>
  <c r="J27" i="36"/>
  <c r="I27" i="36"/>
  <c r="H27" i="36"/>
  <c r="G27" i="36"/>
  <c r="F27" i="36"/>
  <c r="E27" i="36"/>
  <c r="D27" i="36"/>
  <c r="C27" i="36"/>
  <c r="AA27" i="37"/>
  <c r="Y27" i="37"/>
  <c r="X27" i="37"/>
  <c r="Z27" i="37" s="1"/>
  <c r="W27" i="37"/>
  <c r="V27" i="37"/>
  <c r="U27" i="37"/>
  <c r="T27" i="37"/>
  <c r="S27" i="37"/>
  <c r="R27" i="37"/>
  <c r="Q27" i="37"/>
  <c r="P27" i="37"/>
  <c r="O27" i="37"/>
  <c r="N27" i="37"/>
  <c r="M27" i="37"/>
  <c r="L27" i="37"/>
  <c r="K27" i="37"/>
  <c r="J27" i="37"/>
  <c r="I27" i="37"/>
  <c r="H27" i="37"/>
  <c r="G27" i="37"/>
  <c r="F27" i="37"/>
  <c r="E27" i="37"/>
  <c r="D27" i="37"/>
  <c r="C27" i="37"/>
  <c r="AA27" i="38"/>
  <c r="Y27" i="38"/>
  <c r="X27" i="38"/>
  <c r="Z27" i="38" s="1"/>
  <c r="W27" i="38"/>
  <c r="V27" i="38"/>
  <c r="U27" i="38"/>
  <c r="T27" i="38"/>
  <c r="S27" i="38"/>
  <c r="R27" i="38"/>
  <c r="Q27" i="38"/>
  <c r="P27" i="38"/>
  <c r="O27" i="38"/>
  <c r="N27" i="38"/>
  <c r="M27" i="38"/>
  <c r="L27" i="38"/>
  <c r="K27" i="38"/>
  <c r="J27" i="38"/>
  <c r="I27" i="38"/>
  <c r="H27" i="38"/>
  <c r="G27" i="38"/>
  <c r="F27" i="38"/>
  <c r="E27" i="38"/>
  <c r="D27" i="38"/>
  <c r="C27" i="38"/>
  <c r="AA27" i="39"/>
  <c r="Y27" i="39"/>
  <c r="X27" i="39"/>
  <c r="Z27" i="39" s="1"/>
  <c r="W27" i="39"/>
  <c r="V27" i="39"/>
  <c r="U27" i="39"/>
  <c r="T27" i="39"/>
  <c r="S27" i="39"/>
  <c r="R27" i="39"/>
  <c r="Q27" i="39"/>
  <c r="P27" i="39"/>
  <c r="O27" i="39"/>
  <c r="N27" i="39"/>
  <c r="M27" i="39"/>
  <c r="L27" i="39"/>
  <c r="K27" i="39"/>
  <c r="J27" i="39"/>
  <c r="I27" i="39"/>
  <c r="H27" i="39"/>
  <c r="G27" i="39"/>
  <c r="F27" i="39"/>
  <c r="E27" i="39"/>
  <c r="D27" i="39"/>
  <c r="C27" i="39"/>
  <c r="AA27" i="40"/>
  <c r="Y27" i="40"/>
  <c r="X27" i="40"/>
  <c r="W27" i="40"/>
  <c r="V27" i="40"/>
  <c r="U27" i="40"/>
  <c r="T27" i="40"/>
  <c r="S27" i="40"/>
  <c r="R27" i="40"/>
  <c r="Q27" i="40"/>
  <c r="P27" i="40"/>
  <c r="O27" i="40"/>
  <c r="N27" i="40"/>
  <c r="M27" i="40"/>
  <c r="L27" i="40"/>
  <c r="K27" i="40"/>
  <c r="J27" i="40"/>
  <c r="I27" i="40"/>
  <c r="H27" i="40"/>
  <c r="G27" i="40"/>
  <c r="F27" i="40"/>
  <c r="E27" i="40"/>
  <c r="D27" i="40"/>
  <c r="C27" i="40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O17" i="2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Z17" i="3"/>
  <c r="Y17" i="3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O17" i="4"/>
  <c r="O38" i="4" s="1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S38" i="7" s="1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Y17" i="8"/>
  <c r="Y38" i="8" s="1"/>
  <c r="Y40" i="8" s="1"/>
  <c r="X17" i="8"/>
  <c r="W17" i="8"/>
  <c r="W38" i="8" s="1"/>
  <c r="V17" i="8"/>
  <c r="V38" i="8" s="1"/>
  <c r="U17" i="8"/>
  <c r="U38" i="8" s="1"/>
  <c r="T17" i="8"/>
  <c r="T38" i="8" s="1"/>
  <c r="S17" i="8"/>
  <c r="R17" i="8"/>
  <c r="Q17" i="8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I17" i="8"/>
  <c r="H17" i="8"/>
  <c r="H38" i="8" s="1"/>
  <c r="G17" i="8"/>
  <c r="G38" i="8" s="1"/>
  <c r="G40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X17" i="9"/>
  <c r="W17" i="9"/>
  <c r="W38" i="9" s="1"/>
  <c r="V17" i="9"/>
  <c r="V38" i="9" s="1"/>
  <c r="U17" i="9"/>
  <c r="U38" i="9" s="1"/>
  <c r="T17" i="9"/>
  <c r="T38" i="9" s="1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0"/>
  <c r="Y17" i="10"/>
  <c r="X17" i="10"/>
  <c r="X38" i="10" s="1"/>
  <c r="X40" i="10" s="1"/>
  <c r="Z40" i="10" s="1"/>
  <c r="W17" i="10"/>
  <c r="W38" i="10" s="1"/>
  <c r="V17" i="10"/>
  <c r="V38" i="10" s="1"/>
  <c r="U17" i="10"/>
  <c r="U38" i="10" s="1"/>
  <c r="T17" i="10"/>
  <c r="T38" i="10" s="1"/>
  <c r="S17" i="10"/>
  <c r="R17" i="10"/>
  <c r="Q17" i="10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I17" i="10"/>
  <c r="H17" i="10"/>
  <c r="H38" i="10" s="1"/>
  <c r="G17" i="10"/>
  <c r="G38" i="10" s="1"/>
  <c r="G40" i="10" s="1"/>
  <c r="H39" i="10" s="1"/>
  <c r="H40" i="10" s="1"/>
  <c r="I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Y38" i="11" s="1"/>
  <c r="Y40" i="11" s="1"/>
  <c r="X17" i="11"/>
  <c r="Z17" i="11" s="1"/>
  <c r="W17" i="11"/>
  <c r="W38" i="11" s="1"/>
  <c r="V17" i="11"/>
  <c r="V38" i="11" s="1"/>
  <c r="U17" i="11"/>
  <c r="U38" i="11" s="1"/>
  <c r="T17" i="1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C17" i="11"/>
  <c r="AA17" i="12"/>
  <c r="Y17" i="12"/>
  <c r="Y38" i="12" s="1"/>
  <c r="Y40" i="12" s="1"/>
  <c r="X17" i="12"/>
  <c r="Z17" i="12" s="1"/>
  <c r="W17" i="12"/>
  <c r="W38" i="12" s="1"/>
  <c r="V17" i="12"/>
  <c r="V38" i="12" s="1"/>
  <c r="U17" i="12"/>
  <c r="T17" i="12"/>
  <c r="S17" i="12"/>
  <c r="R17" i="12"/>
  <c r="Q17" i="12"/>
  <c r="Q38" i="12" s="1"/>
  <c r="P17" i="12"/>
  <c r="P38" i="12" s="1"/>
  <c r="O17" i="12"/>
  <c r="O38" i="12" s="1"/>
  <c r="N17" i="12"/>
  <c r="N38" i="12" s="1"/>
  <c r="M17" i="12"/>
  <c r="L17" i="12"/>
  <c r="K17" i="12"/>
  <c r="J17" i="12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F17" i="12"/>
  <c r="F38" i="12" s="1"/>
  <c r="F40" i="12" s="1"/>
  <c r="E17" i="12"/>
  <c r="E38" i="12" s="1"/>
  <c r="E40" i="12" s="1"/>
  <c r="D17" i="12"/>
  <c r="C17" i="12"/>
  <c r="AA17" i="13"/>
  <c r="Y17" i="13"/>
  <c r="Y38" i="13" s="1"/>
  <c r="Y40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Q17" i="13"/>
  <c r="Q38" i="13" s="1"/>
  <c r="P17" i="13"/>
  <c r="P38" i="13" s="1"/>
  <c r="O17" i="13"/>
  <c r="O38" i="13" s="1"/>
  <c r="N17" i="13"/>
  <c r="N38" i="13" s="1"/>
  <c r="M17" i="13"/>
  <c r="M38" i="13" s="1"/>
  <c r="L17" i="13"/>
  <c r="L38" i="13" s="1"/>
  <c r="K17" i="13"/>
  <c r="J17" i="13"/>
  <c r="I17" i="13"/>
  <c r="I38" i="13" s="1"/>
  <c r="H17" i="13"/>
  <c r="H38" i="13" s="1"/>
  <c r="G17" i="13"/>
  <c r="G38" i="13" s="1"/>
  <c r="G40" i="13" s="1"/>
  <c r="H39" i="13" s="1"/>
  <c r="H40" i="13" s="1"/>
  <c r="I39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Z17" i="14"/>
  <c r="Y17" i="14"/>
  <c r="Y38" i="14" s="1"/>
  <c r="X17" i="14"/>
  <c r="X38" i="14" s="1"/>
  <c r="X40" i="14" s="1"/>
  <c r="W17" i="14"/>
  <c r="W38" i="14" s="1"/>
  <c r="V17" i="14"/>
  <c r="U17" i="14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J40" i="14" s="1"/>
  <c r="F17" i="14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W17" i="15"/>
  <c r="W38" i="15" s="1"/>
  <c r="V17" i="15"/>
  <c r="U17" i="15"/>
  <c r="T17" i="15"/>
  <c r="S17" i="15"/>
  <c r="S38" i="15" s="1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K38" i="15" s="1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E17" i="15"/>
  <c r="D17" i="15"/>
  <c r="D38" i="15" s="1"/>
  <c r="D40" i="15" s="1"/>
  <c r="C17" i="15"/>
  <c r="C38" i="15" s="1"/>
  <c r="C40" i="15" s="1"/>
  <c r="AA17" i="16"/>
  <c r="AA38" i="16" s="1"/>
  <c r="AA40" i="16" s="1"/>
  <c r="Y17" i="16"/>
  <c r="Y38" i="16" s="1"/>
  <c r="Y40" i="16" s="1"/>
  <c r="X17" i="16"/>
  <c r="W17" i="16"/>
  <c r="W38" i="16" s="1"/>
  <c r="V17" i="16"/>
  <c r="U17" i="16"/>
  <c r="U38" i="16" s="1"/>
  <c r="T17" i="16"/>
  <c r="T38" i="16" s="1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L38" i="16" s="1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F17" i="16"/>
  <c r="E17" i="16"/>
  <c r="E38" i="16" s="1"/>
  <c r="E40" i="16" s="1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U38" i="17" s="1"/>
  <c r="T17" i="17"/>
  <c r="T38" i="17" s="1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N38" i="17" s="1"/>
  <c r="M17" i="17"/>
  <c r="M38" i="17" s="1"/>
  <c r="L17" i="17"/>
  <c r="L38" i="17" s="1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F38" i="17" s="1"/>
  <c r="F40" i="17" s="1"/>
  <c r="E17" i="17"/>
  <c r="E38" i="17" s="1"/>
  <c r="E40" i="17" s="1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X17" i="18"/>
  <c r="X38" i="18" s="1"/>
  <c r="X40" i="18" s="1"/>
  <c r="W17" i="18"/>
  <c r="W38" i="18" s="1"/>
  <c r="V17" i="18"/>
  <c r="V38" i="18" s="1"/>
  <c r="U17" i="18"/>
  <c r="U38" i="18" s="1"/>
  <c r="T17" i="18"/>
  <c r="T38" i="18" s="1"/>
  <c r="S17" i="18"/>
  <c r="S38" i="18" s="1"/>
  <c r="R17" i="18"/>
  <c r="R38" i="18" s="1"/>
  <c r="Q17" i="18"/>
  <c r="Q38" i="18" s="1"/>
  <c r="P17" i="18"/>
  <c r="P38" i="18" s="1"/>
  <c r="O17" i="18"/>
  <c r="O38" i="18" s="1"/>
  <c r="N17" i="18"/>
  <c r="N38" i="18" s="1"/>
  <c r="M17" i="18"/>
  <c r="M38" i="18" s="1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E38" i="18" s="1"/>
  <c r="E40" i="18" s="1"/>
  <c r="D17" i="18"/>
  <c r="D38" i="18" s="1"/>
  <c r="D40" i="18" s="1"/>
  <c r="C17" i="18"/>
  <c r="C38" i="18" s="1"/>
  <c r="C40" i="18" s="1"/>
  <c r="AA17" i="19"/>
  <c r="AA38" i="19" s="1"/>
  <c r="AA40" i="19" s="1"/>
  <c r="Y17" i="19"/>
  <c r="Y38" i="19" s="1"/>
  <c r="Y40" i="19" s="1"/>
  <c r="X17" i="19"/>
  <c r="X38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U38" i="20" s="1"/>
  <c r="T17" i="20"/>
  <c r="T38" i="20" s="1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U38" i="21" s="1"/>
  <c r="T17" i="21"/>
  <c r="T38" i="21" s="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C38" i="21" s="1"/>
  <c r="C40" i="21" s="1"/>
  <c r="AA17" i="22"/>
  <c r="AA38" i="22" s="1"/>
  <c r="AA40" i="22" s="1"/>
  <c r="Z17" i="22"/>
  <c r="Y17" i="22"/>
  <c r="Y38" i="22" s="1"/>
  <c r="Y40" i="22" s="1"/>
  <c r="X17" i="22"/>
  <c r="X38" i="22" s="1"/>
  <c r="W17" i="22"/>
  <c r="W38" i="22" s="1"/>
  <c r="V17" i="22"/>
  <c r="V38" i="22" s="1"/>
  <c r="U17" i="22"/>
  <c r="U38" i="22" s="1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W17" i="23"/>
  <c r="W38" i="23" s="1"/>
  <c r="V17" i="23"/>
  <c r="V38" i="23" s="1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I40" i="23" s="1"/>
  <c r="F17" i="23"/>
  <c r="F38" i="23" s="1"/>
  <c r="F40" i="23" s="1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W38" i="24" s="1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25"/>
  <c r="AA38" i="25" s="1"/>
  <c r="AA40" i="25" s="1"/>
  <c r="Y17" i="25"/>
  <c r="Y38" i="25" s="1"/>
  <c r="Y40" i="25" s="1"/>
  <c r="X17" i="25"/>
  <c r="W17" i="25"/>
  <c r="W38" i="25" s="1"/>
  <c r="V17" i="25"/>
  <c r="V38" i="25" s="1"/>
  <c r="U17" i="25"/>
  <c r="U38" i="25" s="1"/>
  <c r="T17" i="25"/>
  <c r="T38" i="25" s="1"/>
  <c r="S17" i="25"/>
  <c r="S38" i="25" s="1"/>
  <c r="R17" i="25"/>
  <c r="R38" i="25" s="1"/>
  <c r="Q17" i="25"/>
  <c r="Q38" i="25" s="1"/>
  <c r="P17" i="25"/>
  <c r="P38" i="25" s="1"/>
  <c r="O17" i="25"/>
  <c r="O38" i="25" s="1"/>
  <c r="N17" i="25"/>
  <c r="N38" i="25" s="1"/>
  <c r="M17" i="25"/>
  <c r="M38" i="25" s="1"/>
  <c r="L17" i="25"/>
  <c r="L38" i="25" s="1"/>
  <c r="K17" i="25"/>
  <c r="K38" i="25" s="1"/>
  <c r="J17" i="25"/>
  <c r="J38" i="25" s="1"/>
  <c r="I17" i="25"/>
  <c r="I38" i="25" s="1"/>
  <c r="H17" i="25"/>
  <c r="H38" i="25" s="1"/>
  <c r="G17" i="25"/>
  <c r="G38" i="25" s="1"/>
  <c r="G40" i="25" s="1"/>
  <c r="H39" i="25" s="1"/>
  <c r="H40" i="25" s="1"/>
  <c r="I39" i="25" s="1"/>
  <c r="I40" i="25" s="1"/>
  <c r="F17" i="25"/>
  <c r="F38" i="25" s="1"/>
  <c r="F40" i="25" s="1"/>
  <c r="E17" i="25"/>
  <c r="E38" i="25" s="1"/>
  <c r="E40" i="25" s="1"/>
  <c r="D17" i="25"/>
  <c r="D38" i="25" s="1"/>
  <c r="D40" i="25" s="1"/>
  <c r="C17" i="25"/>
  <c r="C38" i="25" s="1"/>
  <c r="C40" i="25" s="1"/>
  <c r="AA17" i="26"/>
  <c r="AA38" i="26" s="1"/>
  <c r="AA40" i="26" s="1"/>
  <c r="Y17" i="26"/>
  <c r="Y38" i="26" s="1"/>
  <c r="Y40" i="26" s="1"/>
  <c r="X17" i="26"/>
  <c r="X38" i="26" s="1"/>
  <c r="X40" i="26" s="1"/>
  <c r="Z40" i="26" s="1"/>
  <c r="W17" i="26"/>
  <c r="W38" i="26" s="1"/>
  <c r="V17" i="26"/>
  <c r="V38" i="26" s="1"/>
  <c r="U17" i="26"/>
  <c r="U38" i="26" s="1"/>
  <c r="T17" i="26"/>
  <c r="T38" i="26" s="1"/>
  <c r="S17" i="26"/>
  <c r="S38" i="26" s="1"/>
  <c r="R17" i="26"/>
  <c r="R38" i="26" s="1"/>
  <c r="Q17" i="26"/>
  <c r="Q38" i="26" s="1"/>
  <c r="P17" i="26"/>
  <c r="P38" i="26" s="1"/>
  <c r="O17" i="26"/>
  <c r="O38" i="26" s="1"/>
  <c r="N17" i="26"/>
  <c r="N38" i="26" s="1"/>
  <c r="M17" i="26"/>
  <c r="M38" i="26" s="1"/>
  <c r="L17" i="26"/>
  <c r="L38" i="26" s="1"/>
  <c r="K17" i="26"/>
  <c r="K38" i="26" s="1"/>
  <c r="J17" i="26"/>
  <c r="J38" i="26" s="1"/>
  <c r="I17" i="26"/>
  <c r="I38" i="26" s="1"/>
  <c r="H17" i="26"/>
  <c r="H38" i="26" s="1"/>
  <c r="G17" i="26"/>
  <c r="G38" i="26" s="1"/>
  <c r="G40" i="26" s="1"/>
  <c r="H39" i="26" s="1"/>
  <c r="F17" i="26"/>
  <c r="F38" i="26" s="1"/>
  <c r="F40" i="26" s="1"/>
  <c r="E17" i="26"/>
  <c r="E38" i="26" s="1"/>
  <c r="E40" i="26" s="1"/>
  <c r="D17" i="26"/>
  <c r="D38" i="26" s="1"/>
  <c r="D40" i="26" s="1"/>
  <c r="C17" i="26"/>
  <c r="C38" i="26" s="1"/>
  <c r="C40" i="26" s="1"/>
  <c r="AA17" i="27"/>
  <c r="AA38" i="27" s="1"/>
  <c r="AA40" i="27" s="1"/>
  <c r="Y17" i="27"/>
  <c r="Y38" i="27" s="1"/>
  <c r="Y40" i="27" s="1"/>
  <c r="X17" i="27"/>
  <c r="W17" i="27"/>
  <c r="W38" i="27" s="1"/>
  <c r="V17" i="27"/>
  <c r="V38" i="27" s="1"/>
  <c r="U17" i="27"/>
  <c r="U38" i="27" s="1"/>
  <c r="T17" i="27"/>
  <c r="T38" i="27" s="1"/>
  <c r="S17" i="27"/>
  <c r="S38" i="27" s="1"/>
  <c r="R17" i="27"/>
  <c r="R38" i="27" s="1"/>
  <c r="Q17" i="27"/>
  <c r="Q38" i="27" s="1"/>
  <c r="P17" i="27"/>
  <c r="P38" i="27" s="1"/>
  <c r="O17" i="27"/>
  <c r="O38" i="27" s="1"/>
  <c r="N17" i="27"/>
  <c r="N38" i="27" s="1"/>
  <c r="M17" i="27"/>
  <c r="M38" i="27" s="1"/>
  <c r="L17" i="27"/>
  <c r="L38" i="27" s="1"/>
  <c r="K17" i="27"/>
  <c r="K38" i="27" s="1"/>
  <c r="J17" i="27"/>
  <c r="J38" i="27" s="1"/>
  <c r="I17" i="27"/>
  <c r="I38" i="27" s="1"/>
  <c r="H17" i="27"/>
  <c r="H38" i="27" s="1"/>
  <c r="G17" i="27"/>
  <c r="G38" i="27" s="1"/>
  <c r="G40" i="27" s="1"/>
  <c r="H39" i="27" s="1"/>
  <c r="F17" i="27"/>
  <c r="F38" i="27" s="1"/>
  <c r="F40" i="27" s="1"/>
  <c r="E17" i="27"/>
  <c r="E38" i="27" s="1"/>
  <c r="E40" i="27" s="1"/>
  <c r="D17" i="27"/>
  <c r="D38" i="27" s="1"/>
  <c r="D40" i="27" s="1"/>
  <c r="C17" i="27"/>
  <c r="C38" i="27" s="1"/>
  <c r="C40" i="27" s="1"/>
  <c r="AA17" i="28"/>
  <c r="AA38" i="28" s="1"/>
  <c r="AA40" i="28" s="1"/>
  <c r="Y17" i="28"/>
  <c r="Y38" i="28" s="1"/>
  <c r="Y40" i="28" s="1"/>
  <c r="X17" i="28"/>
  <c r="W17" i="28"/>
  <c r="W38" i="28" s="1"/>
  <c r="V17" i="28"/>
  <c r="V38" i="28" s="1"/>
  <c r="U17" i="28"/>
  <c r="U38" i="28" s="1"/>
  <c r="T17" i="28"/>
  <c r="T38" i="28" s="1"/>
  <c r="S17" i="28"/>
  <c r="S38" i="28" s="1"/>
  <c r="R17" i="28"/>
  <c r="R38" i="28" s="1"/>
  <c r="Q17" i="28"/>
  <c r="Q38" i="28" s="1"/>
  <c r="P17" i="28"/>
  <c r="P38" i="28" s="1"/>
  <c r="O17" i="28"/>
  <c r="O38" i="28" s="1"/>
  <c r="N17" i="28"/>
  <c r="N38" i="28" s="1"/>
  <c r="M17" i="28"/>
  <c r="M38" i="28" s="1"/>
  <c r="L17" i="28"/>
  <c r="L38" i="28" s="1"/>
  <c r="K17" i="28"/>
  <c r="K38" i="28" s="1"/>
  <c r="J17" i="28"/>
  <c r="J38" i="28" s="1"/>
  <c r="I17" i="28"/>
  <c r="I38" i="28" s="1"/>
  <c r="H17" i="28"/>
  <c r="H38" i="28" s="1"/>
  <c r="G17" i="28"/>
  <c r="G38" i="28" s="1"/>
  <c r="G40" i="28" s="1"/>
  <c r="H39" i="28" s="1"/>
  <c r="F17" i="28"/>
  <c r="F38" i="28" s="1"/>
  <c r="F40" i="28" s="1"/>
  <c r="E17" i="28"/>
  <c r="E38" i="28" s="1"/>
  <c r="E40" i="28" s="1"/>
  <c r="D17" i="28"/>
  <c r="D38" i="28" s="1"/>
  <c r="D40" i="28" s="1"/>
  <c r="C17" i="28"/>
  <c r="C38" i="28" s="1"/>
  <c r="C40" i="28" s="1"/>
  <c r="AA17" i="29"/>
  <c r="AA38" i="29" s="1"/>
  <c r="AA40" i="29" s="1"/>
  <c r="Y17" i="29"/>
  <c r="Y38" i="29" s="1"/>
  <c r="Y40" i="29" s="1"/>
  <c r="X17" i="29"/>
  <c r="W17" i="29"/>
  <c r="W38" i="29" s="1"/>
  <c r="V17" i="29"/>
  <c r="V38" i="29" s="1"/>
  <c r="U17" i="29"/>
  <c r="U38" i="29" s="1"/>
  <c r="T17" i="29"/>
  <c r="T38" i="29" s="1"/>
  <c r="S17" i="29"/>
  <c r="S38" i="29" s="1"/>
  <c r="R17" i="29"/>
  <c r="R38" i="29" s="1"/>
  <c r="Q17" i="29"/>
  <c r="Q38" i="29" s="1"/>
  <c r="P17" i="29"/>
  <c r="P38" i="29" s="1"/>
  <c r="O17" i="29"/>
  <c r="O38" i="29" s="1"/>
  <c r="N17" i="29"/>
  <c r="N38" i="29" s="1"/>
  <c r="M17" i="29"/>
  <c r="M38" i="29" s="1"/>
  <c r="L17" i="29"/>
  <c r="L38" i="29" s="1"/>
  <c r="K17" i="29"/>
  <c r="K38" i="29" s="1"/>
  <c r="J17" i="29"/>
  <c r="J38" i="29" s="1"/>
  <c r="I17" i="29"/>
  <c r="I38" i="29" s="1"/>
  <c r="H17" i="29"/>
  <c r="H38" i="29" s="1"/>
  <c r="G17" i="29"/>
  <c r="G38" i="29" s="1"/>
  <c r="G40" i="29" s="1"/>
  <c r="H39" i="29" s="1"/>
  <c r="F17" i="29"/>
  <c r="F38" i="29" s="1"/>
  <c r="F40" i="29" s="1"/>
  <c r="E17" i="29"/>
  <c r="E38" i="29" s="1"/>
  <c r="E40" i="29" s="1"/>
  <c r="D17" i="29"/>
  <c r="D38" i="29" s="1"/>
  <c r="D40" i="29" s="1"/>
  <c r="C17" i="29"/>
  <c r="C38" i="29" s="1"/>
  <c r="C40" i="29" s="1"/>
  <c r="AA17" i="30"/>
  <c r="AA38" i="30" s="1"/>
  <c r="AA40" i="30" s="1"/>
  <c r="Y17" i="30"/>
  <c r="Y38" i="30" s="1"/>
  <c r="Y40" i="30" s="1"/>
  <c r="X17" i="30"/>
  <c r="X38" i="30" s="1"/>
  <c r="W17" i="30"/>
  <c r="W38" i="30" s="1"/>
  <c r="V17" i="30"/>
  <c r="V38" i="30" s="1"/>
  <c r="U17" i="30"/>
  <c r="U38" i="30" s="1"/>
  <c r="T17" i="30"/>
  <c r="T38" i="30" s="1"/>
  <c r="S17" i="30"/>
  <c r="S38" i="30" s="1"/>
  <c r="R17" i="30"/>
  <c r="R38" i="30" s="1"/>
  <c r="Q17" i="30"/>
  <c r="Q38" i="30" s="1"/>
  <c r="P17" i="30"/>
  <c r="P38" i="30" s="1"/>
  <c r="O17" i="30"/>
  <c r="O38" i="30" s="1"/>
  <c r="N17" i="30"/>
  <c r="N38" i="30" s="1"/>
  <c r="M17" i="30"/>
  <c r="M38" i="30" s="1"/>
  <c r="L17" i="30"/>
  <c r="L38" i="30" s="1"/>
  <c r="K17" i="30"/>
  <c r="K38" i="30" s="1"/>
  <c r="J17" i="30"/>
  <c r="J38" i="30" s="1"/>
  <c r="I17" i="30"/>
  <c r="I38" i="30" s="1"/>
  <c r="H17" i="30"/>
  <c r="H38" i="30" s="1"/>
  <c r="G17" i="30"/>
  <c r="G38" i="30" s="1"/>
  <c r="G40" i="30" s="1"/>
  <c r="H39" i="30" s="1"/>
  <c r="H40" i="30" s="1"/>
  <c r="I39" i="30" s="1"/>
  <c r="I40" i="30" s="1"/>
  <c r="F17" i="30"/>
  <c r="F38" i="30" s="1"/>
  <c r="F40" i="30" s="1"/>
  <c r="E17" i="30"/>
  <c r="E38" i="30" s="1"/>
  <c r="E40" i="30" s="1"/>
  <c r="D17" i="30"/>
  <c r="D38" i="30" s="1"/>
  <c r="D40" i="30" s="1"/>
  <c r="C17" i="30"/>
  <c r="C38" i="30" s="1"/>
  <c r="C40" i="30" s="1"/>
  <c r="AA17" i="31"/>
  <c r="AA38" i="31" s="1"/>
  <c r="AA40" i="31" s="1"/>
  <c r="Y17" i="31"/>
  <c r="Y38" i="31" s="1"/>
  <c r="Y40" i="31" s="1"/>
  <c r="X17" i="31"/>
  <c r="W17" i="31"/>
  <c r="W38" i="31" s="1"/>
  <c r="V17" i="31"/>
  <c r="V38" i="31" s="1"/>
  <c r="U17" i="31"/>
  <c r="U38" i="31" s="1"/>
  <c r="T17" i="31"/>
  <c r="T38" i="31" s="1"/>
  <c r="S17" i="31"/>
  <c r="S38" i="31" s="1"/>
  <c r="R17" i="31"/>
  <c r="R38" i="31" s="1"/>
  <c r="Q17" i="31"/>
  <c r="Q38" i="31" s="1"/>
  <c r="P17" i="31"/>
  <c r="P38" i="31" s="1"/>
  <c r="O17" i="31"/>
  <c r="O38" i="31" s="1"/>
  <c r="N17" i="31"/>
  <c r="N38" i="31" s="1"/>
  <c r="M17" i="31"/>
  <c r="M38" i="31" s="1"/>
  <c r="L17" i="31"/>
  <c r="L38" i="31" s="1"/>
  <c r="K17" i="31"/>
  <c r="K38" i="31" s="1"/>
  <c r="J17" i="31"/>
  <c r="J38" i="31" s="1"/>
  <c r="I17" i="31"/>
  <c r="I38" i="31" s="1"/>
  <c r="H17" i="31"/>
  <c r="H38" i="31" s="1"/>
  <c r="G17" i="31"/>
  <c r="G38" i="31" s="1"/>
  <c r="G40" i="31" s="1"/>
  <c r="H39" i="31" s="1"/>
  <c r="H40" i="31" s="1"/>
  <c r="I39" i="31" s="1"/>
  <c r="F17" i="31"/>
  <c r="F38" i="31" s="1"/>
  <c r="F40" i="31" s="1"/>
  <c r="E17" i="31"/>
  <c r="E38" i="31" s="1"/>
  <c r="E40" i="31" s="1"/>
  <c r="D17" i="31"/>
  <c r="D38" i="31" s="1"/>
  <c r="D40" i="31" s="1"/>
  <c r="C17" i="31"/>
  <c r="C38" i="31" s="1"/>
  <c r="C40" i="31" s="1"/>
  <c r="AA17" i="32"/>
  <c r="AA38" i="32" s="1"/>
  <c r="AA40" i="32" s="1"/>
  <c r="Y17" i="32"/>
  <c r="Y38" i="32" s="1"/>
  <c r="Y40" i="32" s="1"/>
  <c r="X17" i="32"/>
  <c r="W17" i="32"/>
  <c r="W38" i="32" s="1"/>
  <c r="V17" i="32"/>
  <c r="V38" i="32" s="1"/>
  <c r="U17" i="32"/>
  <c r="U38" i="32" s="1"/>
  <c r="T17" i="32"/>
  <c r="T38" i="32" s="1"/>
  <c r="S17" i="32"/>
  <c r="S38" i="32" s="1"/>
  <c r="R17" i="32"/>
  <c r="R38" i="32" s="1"/>
  <c r="Q17" i="32"/>
  <c r="Q38" i="32" s="1"/>
  <c r="P17" i="32"/>
  <c r="P38" i="32" s="1"/>
  <c r="O17" i="32"/>
  <c r="O38" i="32" s="1"/>
  <c r="N17" i="32"/>
  <c r="N38" i="32" s="1"/>
  <c r="M17" i="32"/>
  <c r="M38" i="32" s="1"/>
  <c r="L17" i="32"/>
  <c r="L38" i="32" s="1"/>
  <c r="K17" i="32"/>
  <c r="J17" i="32"/>
  <c r="J38" i="32" s="1"/>
  <c r="I17" i="32"/>
  <c r="I38" i="32" s="1"/>
  <c r="H17" i="32"/>
  <c r="H38" i="32" s="1"/>
  <c r="G17" i="32"/>
  <c r="G38" i="32" s="1"/>
  <c r="G40" i="32" s="1"/>
  <c r="H39" i="32" s="1"/>
  <c r="H40" i="32" s="1"/>
  <c r="I39" i="32" s="1"/>
  <c r="I40" i="32" s="1"/>
  <c r="J40" i="32" s="1"/>
  <c r="F17" i="32"/>
  <c r="F38" i="32" s="1"/>
  <c r="F40" i="32" s="1"/>
  <c r="E17" i="32"/>
  <c r="E38" i="32" s="1"/>
  <c r="E40" i="32" s="1"/>
  <c r="D17" i="32"/>
  <c r="D38" i="32" s="1"/>
  <c r="D40" i="32" s="1"/>
  <c r="C17" i="32"/>
  <c r="C38" i="32" s="1"/>
  <c r="C40" i="32" s="1"/>
  <c r="AA17" i="33"/>
  <c r="AA38" i="33" s="1"/>
  <c r="AA40" i="33" s="1"/>
  <c r="Y17" i="33"/>
  <c r="Y38" i="33" s="1"/>
  <c r="Y40" i="33" s="1"/>
  <c r="X17" i="33"/>
  <c r="W17" i="33"/>
  <c r="W38" i="33" s="1"/>
  <c r="V17" i="33"/>
  <c r="V38" i="33" s="1"/>
  <c r="U17" i="33"/>
  <c r="U38" i="33" s="1"/>
  <c r="T17" i="33"/>
  <c r="T38" i="33" s="1"/>
  <c r="S17" i="33"/>
  <c r="S38" i="33" s="1"/>
  <c r="R17" i="33"/>
  <c r="R38" i="33" s="1"/>
  <c r="Q17" i="33"/>
  <c r="Q38" i="33" s="1"/>
  <c r="P17" i="33"/>
  <c r="P38" i="33" s="1"/>
  <c r="O17" i="33"/>
  <c r="O38" i="33" s="1"/>
  <c r="N17" i="33"/>
  <c r="N38" i="33" s="1"/>
  <c r="M17" i="33"/>
  <c r="M38" i="33" s="1"/>
  <c r="L17" i="33"/>
  <c r="L38" i="33" s="1"/>
  <c r="K17" i="33"/>
  <c r="K38" i="33" s="1"/>
  <c r="J17" i="33"/>
  <c r="J38" i="33" s="1"/>
  <c r="I17" i="33"/>
  <c r="I38" i="33" s="1"/>
  <c r="H17" i="33"/>
  <c r="H38" i="33" s="1"/>
  <c r="G17" i="33"/>
  <c r="G38" i="33" s="1"/>
  <c r="G40" i="33" s="1"/>
  <c r="H39" i="33" s="1"/>
  <c r="H40" i="33" s="1"/>
  <c r="I39" i="33" s="1"/>
  <c r="F17" i="33"/>
  <c r="F38" i="33" s="1"/>
  <c r="F40" i="33" s="1"/>
  <c r="E17" i="33"/>
  <c r="E38" i="33" s="1"/>
  <c r="E40" i="33" s="1"/>
  <c r="D17" i="33"/>
  <c r="D38" i="33" s="1"/>
  <c r="D40" i="33" s="1"/>
  <c r="C17" i="33"/>
  <c r="C38" i="33" s="1"/>
  <c r="C40" i="33" s="1"/>
  <c r="AA17" i="34"/>
  <c r="AA38" i="34" s="1"/>
  <c r="AA40" i="34" s="1"/>
  <c r="Z17" i="34"/>
  <c r="Y17" i="34"/>
  <c r="Y38" i="34" s="1"/>
  <c r="Y40" i="34" s="1"/>
  <c r="X17" i="34"/>
  <c r="X38" i="34" s="1"/>
  <c r="W17" i="34"/>
  <c r="W38" i="34" s="1"/>
  <c r="V17" i="34"/>
  <c r="V38" i="34" s="1"/>
  <c r="U17" i="34"/>
  <c r="U38" i="34" s="1"/>
  <c r="T17" i="34"/>
  <c r="T38" i="34" s="1"/>
  <c r="S17" i="34"/>
  <c r="S38" i="34" s="1"/>
  <c r="R17" i="34"/>
  <c r="R38" i="34" s="1"/>
  <c r="Q17" i="34"/>
  <c r="Q38" i="34" s="1"/>
  <c r="P17" i="34"/>
  <c r="P38" i="34" s="1"/>
  <c r="O17" i="34"/>
  <c r="O38" i="34" s="1"/>
  <c r="N17" i="34"/>
  <c r="N38" i="34" s="1"/>
  <c r="M17" i="34"/>
  <c r="M38" i="34" s="1"/>
  <c r="L17" i="34"/>
  <c r="L38" i="34" s="1"/>
  <c r="K17" i="34"/>
  <c r="K38" i="34" s="1"/>
  <c r="J17" i="34"/>
  <c r="J38" i="34" s="1"/>
  <c r="I17" i="34"/>
  <c r="I38" i="34" s="1"/>
  <c r="H17" i="34"/>
  <c r="H38" i="34" s="1"/>
  <c r="G17" i="34"/>
  <c r="G38" i="34" s="1"/>
  <c r="G40" i="34" s="1"/>
  <c r="H39" i="34" s="1"/>
  <c r="F17" i="34"/>
  <c r="F38" i="34" s="1"/>
  <c r="F40" i="34" s="1"/>
  <c r="E17" i="34"/>
  <c r="E38" i="34" s="1"/>
  <c r="E40" i="34" s="1"/>
  <c r="D17" i="34"/>
  <c r="D38" i="34" s="1"/>
  <c r="D40" i="34" s="1"/>
  <c r="C17" i="34"/>
  <c r="C38" i="34" s="1"/>
  <c r="C40" i="34" s="1"/>
  <c r="AA17" i="35"/>
  <c r="AA38" i="35" s="1"/>
  <c r="AA40" i="35" s="1"/>
  <c r="Y17" i="35"/>
  <c r="Y38" i="35" s="1"/>
  <c r="Y40" i="35" s="1"/>
  <c r="X17" i="35"/>
  <c r="W17" i="35"/>
  <c r="W38" i="35" s="1"/>
  <c r="V17" i="35"/>
  <c r="V38" i="35" s="1"/>
  <c r="U17" i="35"/>
  <c r="U38" i="35" s="1"/>
  <c r="T17" i="35"/>
  <c r="T38" i="35" s="1"/>
  <c r="S17" i="35"/>
  <c r="S38" i="35" s="1"/>
  <c r="R17" i="35"/>
  <c r="R38" i="35" s="1"/>
  <c r="Q17" i="35"/>
  <c r="Q38" i="35" s="1"/>
  <c r="P17" i="35"/>
  <c r="P38" i="35" s="1"/>
  <c r="O17" i="35"/>
  <c r="O38" i="35" s="1"/>
  <c r="N17" i="35"/>
  <c r="N38" i="35" s="1"/>
  <c r="M17" i="35"/>
  <c r="M38" i="35" s="1"/>
  <c r="L17" i="35"/>
  <c r="L38" i="35" s="1"/>
  <c r="K17" i="35"/>
  <c r="K38" i="35" s="1"/>
  <c r="J17" i="35"/>
  <c r="J38" i="35" s="1"/>
  <c r="I17" i="35"/>
  <c r="I38" i="35" s="1"/>
  <c r="H17" i="35"/>
  <c r="H38" i="35" s="1"/>
  <c r="G17" i="35"/>
  <c r="G38" i="35" s="1"/>
  <c r="G40" i="35" s="1"/>
  <c r="H39" i="35" s="1"/>
  <c r="H40" i="35" s="1"/>
  <c r="I39" i="35" s="1"/>
  <c r="I40" i="35" s="1"/>
  <c r="J40" i="35" s="1"/>
  <c r="F17" i="35"/>
  <c r="F38" i="35" s="1"/>
  <c r="F40" i="35" s="1"/>
  <c r="E17" i="35"/>
  <c r="E38" i="35" s="1"/>
  <c r="E40" i="35" s="1"/>
  <c r="D17" i="35"/>
  <c r="D38" i="35" s="1"/>
  <c r="D40" i="35" s="1"/>
  <c r="C17" i="35"/>
  <c r="C38" i="35" s="1"/>
  <c r="C40" i="35" s="1"/>
  <c r="AA17" i="36"/>
  <c r="AA38" i="36" s="1"/>
  <c r="AA40" i="36" s="1"/>
  <c r="Y17" i="36"/>
  <c r="Y38" i="36" s="1"/>
  <c r="Y40" i="36" s="1"/>
  <c r="X17" i="36"/>
  <c r="W17" i="36"/>
  <c r="W38" i="36" s="1"/>
  <c r="V17" i="36"/>
  <c r="V38" i="36" s="1"/>
  <c r="U17" i="36"/>
  <c r="U38" i="36" s="1"/>
  <c r="T17" i="36"/>
  <c r="T38" i="36" s="1"/>
  <c r="S17" i="36"/>
  <c r="S38" i="36" s="1"/>
  <c r="R17" i="36"/>
  <c r="R38" i="36" s="1"/>
  <c r="Q17" i="36"/>
  <c r="Q38" i="36" s="1"/>
  <c r="P17" i="36"/>
  <c r="P38" i="36" s="1"/>
  <c r="O17" i="36"/>
  <c r="O38" i="36" s="1"/>
  <c r="N17" i="36"/>
  <c r="N38" i="36" s="1"/>
  <c r="M17" i="36"/>
  <c r="M38" i="36" s="1"/>
  <c r="L17" i="36"/>
  <c r="L38" i="36" s="1"/>
  <c r="K17" i="36"/>
  <c r="K38" i="36" s="1"/>
  <c r="J17" i="36"/>
  <c r="J38" i="36" s="1"/>
  <c r="I17" i="36"/>
  <c r="I38" i="36" s="1"/>
  <c r="H17" i="36"/>
  <c r="H38" i="36" s="1"/>
  <c r="G17" i="36"/>
  <c r="G38" i="36" s="1"/>
  <c r="G40" i="36" s="1"/>
  <c r="H39" i="36" s="1"/>
  <c r="H40" i="36" s="1"/>
  <c r="I39" i="36" s="1"/>
  <c r="I40" i="36" s="1"/>
  <c r="J40" i="36" s="1"/>
  <c r="F17" i="36"/>
  <c r="F38" i="36" s="1"/>
  <c r="F40" i="36" s="1"/>
  <c r="E17" i="36"/>
  <c r="E38" i="36" s="1"/>
  <c r="E40" i="36" s="1"/>
  <c r="D17" i="36"/>
  <c r="D38" i="36" s="1"/>
  <c r="D40" i="36" s="1"/>
  <c r="C17" i="36"/>
  <c r="C38" i="36" s="1"/>
  <c r="C40" i="36" s="1"/>
  <c r="AA17" i="37"/>
  <c r="AA38" i="37" s="1"/>
  <c r="AA40" i="37" s="1"/>
  <c r="Y17" i="37"/>
  <c r="Y38" i="37" s="1"/>
  <c r="Y40" i="37" s="1"/>
  <c r="X17" i="37"/>
  <c r="W17" i="37"/>
  <c r="W38" i="37" s="1"/>
  <c r="V17" i="37"/>
  <c r="V38" i="37" s="1"/>
  <c r="U17" i="37"/>
  <c r="U38" i="37" s="1"/>
  <c r="T17" i="37"/>
  <c r="T38" i="37" s="1"/>
  <c r="S17" i="37"/>
  <c r="S38" i="37" s="1"/>
  <c r="R17" i="37"/>
  <c r="R38" i="37" s="1"/>
  <c r="Q17" i="37"/>
  <c r="Q38" i="37" s="1"/>
  <c r="P17" i="37"/>
  <c r="P38" i="37" s="1"/>
  <c r="O17" i="37"/>
  <c r="O38" i="37" s="1"/>
  <c r="N17" i="37"/>
  <c r="N38" i="37" s="1"/>
  <c r="M17" i="37"/>
  <c r="M38" i="37" s="1"/>
  <c r="L17" i="37"/>
  <c r="L38" i="37" s="1"/>
  <c r="K17" i="37"/>
  <c r="K38" i="37" s="1"/>
  <c r="J17" i="37"/>
  <c r="J38" i="37" s="1"/>
  <c r="I17" i="37"/>
  <c r="I38" i="37" s="1"/>
  <c r="H17" i="37"/>
  <c r="H38" i="37" s="1"/>
  <c r="G17" i="37"/>
  <c r="G38" i="37" s="1"/>
  <c r="G40" i="37" s="1"/>
  <c r="H39" i="37" s="1"/>
  <c r="H40" i="37" s="1"/>
  <c r="I39" i="37" s="1"/>
  <c r="I40" i="37" s="1"/>
  <c r="F17" i="37"/>
  <c r="F38" i="37" s="1"/>
  <c r="F40" i="37" s="1"/>
  <c r="E17" i="37"/>
  <c r="E38" i="37" s="1"/>
  <c r="E40" i="37" s="1"/>
  <c r="D17" i="37"/>
  <c r="D38" i="37" s="1"/>
  <c r="D40" i="37" s="1"/>
  <c r="C17" i="37"/>
  <c r="C38" i="37" s="1"/>
  <c r="C40" i="37" s="1"/>
  <c r="AA17" i="38"/>
  <c r="AA38" i="38" s="1"/>
  <c r="AA40" i="38" s="1"/>
  <c r="Y17" i="38"/>
  <c r="Y38" i="38" s="1"/>
  <c r="Y40" i="38" s="1"/>
  <c r="X17" i="38"/>
  <c r="X38" i="38" s="1"/>
  <c r="W17" i="38"/>
  <c r="W38" i="38" s="1"/>
  <c r="V17" i="38"/>
  <c r="V38" i="38" s="1"/>
  <c r="U17" i="38"/>
  <c r="U38" i="38" s="1"/>
  <c r="T17" i="38"/>
  <c r="T38" i="38" s="1"/>
  <c r="S17" i="38"/>
  <c r="S38" i="38" s="1"/>
  <c r="R17" i="38"/>
  <c r="R38" i="38" s="1"/>
  <c r="Q17" i="38"/>
  <c r="Q38" i="38" s="1"/>
  <c r="P17" i="38"/>
  <c r="P38" i="38" s="1"/>
  <c r="O17" i="38"/>
  <c r="O38" i="38" s="1"/>
  <c r="N17" i="38"/>
  <c r="N38" i="38" s="1"/>
  <c r="M17" i="38"/>
  <c r="M38" i="38" s="1"/>
  <c r="L17" i="38"/>
  <c r="L38" i="38" s="1"/>
  <c r="K17" i="38"/>
  <c r="K38" i="38" s="1"/>
  <c r="J17" i="38"/>
  <c r="J38" i="38" s="1"/>
  <c r="I17" i="38"/>
  <c r="I38" i="38" s="1"/>
  <c r="H17" i="38"/>
  <c r="H38" i="38" s="1"/>
  <c r="G17" i="38"/>
  <c r="G38" i="38" s="1"/>
  <c r="G40" i="38" s="1"/>
  <c r="H39" i="38" s="1"/>
  <c r="F17" i="38"/>
  <c r="F38" i="38" s="1"/>
  <c r="F40" i="38" s="1"/>
  <c r="E17" i="38"/>
  <c r="E38" i="38" s="1"/>
  <c r="E40" i="38" s="1"/>
  <c r="D17" i="38"/>
  <c r="D38" i="38" s="1"/>
  <c r="D40" i="38" s="1"/>
  <c r="C17" i="38"/>
  <c r="C38" i="38" s="1"/>
  <c r="C40" i="38" s="1"/>
  <c r="AA17" i="39"/>
  <c r="AA38" i="39" s="1"/>
  <c r="AA40" i="39" s="1"/>
  <c r="Y17" i="39"/>
  <c r="Y38" i="39" s="1"/>
  <c r="Y40" i="39" s="1"/>
  <c r="X17" i="39"/>
  <c r="X38" i="39" s="1"/>
  <c r="W17" i="39"/>
  <c r="W38" i="39" s="1"/>
  <c r="V17" i="39"/>
  <c r="V38" i="39" s="1"/>
  <c r="U17" i="39"/>
  <c r="U38" i="39" s="1"/>
  <c r="T17" i="39"/>
  <c r="T38" i="39" s="1"/>
  <c r="S17" i="39"/>
  <c r="S38" i="39" s="1"/>
  <c r="R17" i="39"/>
  <c r="R38" i="39" s="1"/>
  <c r="Q17" i="39"/>
  <c r="Q38" i="39" s="1"/>
  <c r="P17" i="39"/>
  <c r="P38" i="39" s="1"/>
  <c r="O17" i="39"/>
  <c r="O38" i="39" s="1"/>
  <c r="N17" i="39"/>
  <c r="N38" i="39" s="1"/>
  <c r="M17" i="39"/>
  <c r="M38" i="39" s="1"/>
  <c r="L17" i="39"/>
  <c r="L38" i="39" s="1"/>
  <c r="K17" i="39"/>
  <c r="K38" i="39" s="1"/>
  <c r="J17" i="39"/>
  <c r="J38" i="39" s="1"/>
  <c r="I17" i="39"/>
  <c r="I38" i="39" s="1"/>
  <c r="H17" i="39"/>
  <c r="H38" i="39" s="1"/>
  <c r="G17" i="39"/>
  <c r="G38" i="39" s="1"/>
  <c r="G40" i="39" s="1"/>
  <c r="H39" i="39" s="1"/>
  <c r="H40" i="39" s="1"/>
  <c r="I39" i="39" s="1"/>
  <c r="I40" i="39" s="1"/>
  <c r="J40" i="39" s="1"/>
  <c r="F17" i="39"/>
  <c r="F38" i="39" s="1"/>
  <c r="F40" i="39" s="1"/>
  <c r="E17" i="39"/>
  <c r="E38" i="39" s="1"/>
  <c r="E40" i="39" s="1"/>
  <c r="D17" i="39"/>
  <c r="D38" i="39" s="1"/>
  <c r="D40" i="39" s="1"/>
  <c r="C17" i="39"/>
  <c r="C38" i="39" s="1"/>
  <c r="C40" i="39" s="1"/>
  <c r="AA17" i="40"/>
  <c r="AA38" i="40" s="1"/>
  <c r="AA40" i="40" s="1"/>
  <c r="Y17" i="40"/>
  <c r="Y38" i="40" s="1"/>
  <c r="Y40" i="40" s="1"/>
  <c r="X17" i="40"/>
  <c r="W17" i="40"/>
  <c r="W38" i="40" s="1"/>
  <c r="V17" i="40"/>
  <c r="V38" i="40" s="1"/>
  <c r="U17" i="40"/>
  <c r="U38" i="40" s="1"/>
  <c r="T17" i="40"/>
  <c r="T38" i="40" s="1"/>
  <c r="S17" i="40"/>
  <c r="S38" i="40" s="1"/>
  <c r="R17" i="40"/>
  <c r="R38" i="40" s="1"/>
  <c r="Q17" i="40"/>
  <c r="Q38" i="40" s="1"/>
  <c r="P17" i="40"/>
  <c r="P38" i="40" s="1"/>
  <c r="O17" i="40"/>
  <c r="O38" i="40" s="1"/>
  <c r="N17" i="40"/>
  <c r="N38" i="40" s="1"/>
  <c r="M17" i="40"/>
  <c r="M38" i="40" s="1"/>
  <c r="L17" i="40"/>
  <c r="L38" i="40" s="1"/>
  <c r="K17" i="40"/>
  <c r="K38" i="40" s="1"/>
  <c r="J17" i="40"/>
  <c r="J38" i="40" s="1"/>
  <c r="I17" i="40"/>
  <c r="I38" i="40" s="1"/>
  <c r="H17" i="40"/>
  <c r="H38" i="40" s="1"/>
  <c r="G17" i="40"/>
  <c r="G38" i="40" s="1"/>
  <c r="G40" i="40" s="1"/>
  <c r="H39" i="40" s="1"/>
  <c r="H40" i="40" s="1"/>
  <c r="I39" i="40" s="1"/>
  <c r="I40" i="40" s="1"/>
  <c r="J40" i="40" s="1"/>
  <c r="F17" i="40"/>
  <c r="F38" i="40" s="1"/>
  <c r="F40" i="40" s="1"/>
  <c r="E17" i="40"/>
  <c r="E38" i="40" s="1"/>
  <c r="E40" i="40" s="1"/>
  <c r="D17" i="40"/>
  <c r="D38" i="40" s="1"/>
  <c r="D40" i="40" s="1"/>
  <c r="C17" i="40"/>
  <c r="C38" i="40" s="1"/>
  <c r="C40" i="40" s="1"/>
  <c r="AA17" i="1"/>
  <c r="AA38" i="1" s="1"/>
  <c r="AA40" i="1" s="1"/>
  <c r="Y17" i="1"/>
  <c r="Y38" i="1" s="1"/>
  <c r="Y40" i="1" s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22" l="1"/>
  <c r="Z40" i="22" s="1"/>
  <c r="Z38" i="22"/>
  <c r="Z17" i="1"/>
  <c r="X38" i="1"/>
  <c r="Z17" i="40"/>
  <c r="X38" i="40"/>
  <c r="X40" i="39"/>
  <c r="Z40" i="39" s="1"/>
  <c r="Z38" i="39"/>
  <c r="H40" i="38"/>
  <c r="I39" i="38" s="1"/>
  <c r="I40" i="38" s="1"/>
  <c r="J40" i="38" s="1"/>
  <c r="Z17" i="19"/>
  <c r="Z38" i="18"/>
  <c r="Y40" i="18"/>
  <c r="Z17" i="17"/>
  <c r="X38" i="17"/>
  <c r="Z17" i="16"/>
  <c r="X38" i="16"/>
  <c r="X38" i="15"/>
  <c r="Z17" i="15"/>
  <c r="I40" i="13"/>
  <c r="H40" i="11"/>
  <c r="I39" i="11" s="1"/>
  <c r="I40" i="11" s="1"/>
  <c r="I40" i="10"/>
  <c r="K39" i="10" s="1"/>
  <c r="Z38" i="26"/>
  <c r="H40" i="8"/>
  <c r="I39" i="8" s="1"/>
  <c r="X40" i="38"/>
  <c r="Z40" i="38" s="1"/>
  <c r="Z38" i="38"/>
  <c r="H40" i="34"/>
  <c r="I39" i="34" s="1"/>
  <c r="I40" i="34" s="1"/>
  <c r="Z17" i="18"/>
  <c r="Z17" i="39"/>
  <c r="Z17" i="37"/>
  <c r="X38" i="37"/>
  <c r="Z17" i="36"/>
  <c r="X38" i="36"/>
  <c r="Z17" i="35"/>
  <c r="X38" i="35"/>
  <c r="X40" i="34"/>
  <c r="Z40" i="34" s="1"/>
  <c r="Z38" i="34"/>
  <c r="I40" i="33"/>
  <c r="I40" i="31"/>
  <c r="J40" i="31" s="1"/>
  <c r="Z17" i="38"/>
  <c r="Z17" i="33"/>
  <c r="X38" i="33"/>
  <c r="Z17" i="32"/>
  <c r="X38" i="32"/>
  <c r="Z17" i="31"/>
  <c r="X38" i="31"/>
  <c r="X40" i="30"/>
  <c r="Z40" i="30" s="1"/>
  <c r="Z38" i="30"/>
  <c r="H40" i="29"/>
  <c r="I39" i="29" s="1"/>
  <c r="I40" i="29" s="1"/>
  <c r="J40" i="29" s="1"/>
  <c r="H40" i="28"/>
  <c r="I39" i="28" s="1"/>
  <c r="I40" i="28" s="1"/>
  <c r="J40" i="28" s="1"/>
  <c r="H40" i="27"/>
  <c r="I39" i="27" s="1"/>
  <c r="I40" i="27" s="1"/>
  <c r="J40" i="27" s="1"/>
  <c r="H40" i="26"/>
  <c r="I39" i="26" s="1"/>
  <c r="I40" i="26" s="1"/>
  <c r="K39" i="26" s="1"/>
  <c r="X40" i="4"/>
  <c r="Z40" i="4" s="1"/>
  <c r="G38" i="2"/>
  <c r="G40" i="2" s="1"/>
  <c r="H39" i="2" s="1"/>
  <c r="H40" i="2" s="1"/>
  <c r="I39" i="2" s="1"/>
  <c r="I40" i="2" s="1"/>
  <c r="J40" i="2" s="1"/>
  <c r="Z17" i="29"/>
  <c r="X38" i="29"/>
  <c r="Z17" i="28"/>
  <c r="X38" i="28"/>
  <c r="Z17" i="27"/>
  <c r="X38" i="27"/>
  <c r="I40" i="24"/>
  <c r="J40" i="24" s="1"/>
  <c r="Z17" i="30"/>
  <c r="Z17" i="25"/>
  <c r="X38" i="25"/>
  <c r="Z17" i="24"/>
  <c r="X38" i="24"/>
  <c r="Z17" i="23"/>
  <c r="X38" i="23"/>
  <c r="H40" i="21"/>
  <c r="I39" i="21" s="1"/>
  <c r="I40" i="21" s="1"/>
  <c r="J40" i="21" s="1"/>
  <c r="H40" i="19"/>
  <c r="I39" i="19" s="1"/>
  <c r="I40" i="19" s="1"/>
  <c r="Z27" i="4"/>
  <c r="Z40" i="18"/>
  <c r="Z17" i="26"/>
  <c r="Z17" i="21"/>
  <c r="X38" i="21"/>
  <c r="Z17" i="20"/>
  <c r="X38" i="20"/>
  <c r="X40" i="19"/>
  <c r="Z40" i="19" s="1"/>
  <c r="Z38" i="19"/>
  <c r="H40" i="18"/>
  <c r="I39" i="18" s="1"/>
  <c r="I40" i="18" s="1"/>
  <c r="J40" i="18" s="1"/>
  <c r="N38" i="16"/>
  <c r="V38" i="16"/>
  <c r="F38" i="15"/>
  <c r="F40" i="15" s="1"/>
  <c r="V38" i="15"/>
  <c r="F38" i="14"/>
  <c r="F40" i="14" s="1"/>
  <c r="N38" i="14"/>
  <c r="V38" i="14"/>
  <c r="M38" i="12"/>
  <c r="U38" i="12"/>
  <c r="Z17" i="2"/>
  <c r="Z38" i="10"/>
  <c r="Z38" i="14"/>
  <c r="Y40" i="14"/>
  <c r="Z40" i="14" s="1"/>
  <c r="Z17" i="13"/>
  <c r="Z27" i="40"/>
  <c r="I40" i="7"/>
  <c r="J40" i="7" s="1"/>
  <c r="X38" i="11"/>
  <c r="T38" i="15"/>
  <c r="C38" i="14"/>
  <c r="C40" i="14" s="1"/>
  <c r="K38" i="14"/>
  <c r="S38" i="14"/>
  <c r="AA38" i="14"/>
  <c r="AA40" i="14" s="1"/>
  <c r="J38" i="13"/>
  <c r="R38" i="13"/>
  <c r="AA38" i="13"/>
  <c r="AA40" i="13" s="1"/>
  <c r="J38" i="12"/>
  <c r="R38" i="12"/>
  <c r="AA38" i="12"/>
  <c r="AA40" i="12" s="1"/>
  <c r="J38" i="11"/>
  <c r="R38" i="11"/>
  <c r="I38" i="10"/>
  <c r="Q38" i="10"/>
  <c r="Y38" i="10"/>
  <c r="Y40" i="10" s="1"/>
  <c r="Z17" i="9"/>
  <c r="X38" i="9"/>
  <c r="Z17" i="8"/>
  <c r="X38" i="8"/>
  <c r="X40" i="7"/>
  <c r="Z38" i="7"/>
  <c r="H40" i="6"/>
  <c r="I39" i="6" s="1"/>
  <c r="Z27" i="32"/>
  <c r="E38" i="15"/>
  <c r="E40" i="15" s="1"/>
  <c r="M38" i="15"/>
  <c r="U38" i="15"/>
  <c r="C38" i="13"/>
  <c r="C40" i="13" s="1"/>
  <c r="K38" i="13"/>
  <c r="S38" i="13"/>
  <c r="C38" i="12"/>
  <c r="C40" i="12" s="1"/>
  <c r="K38" i="12"/>
  <c r="S38" i="12"/>
  <c r="C38" i="11"/>
  <c r="C40" i="11" s="1"/>
  <c r="K38" i="11"/>
  <c r="S38" i="11"/>
  <c r="AA38" i="11"/>
  <c r="AA40" i="11" s="1"/>
  <c r="J38" i="10"/>
  <c r="R38" i="10"/>
  <c r="Z17" i="10"/>
  <c r="I38" i="9"/>
  <c r="I40" i="9" s="1"/>
  <c r="Y38" i="9"/>
  <c r="Y40" i="9" s="1"/>
  <c r="I38" i="8"/>
  <c r="Q38" i="8"/>
  <c r="I38" i="7"/>
  <c r="Q38" i="7"/>
  <c r="Y38" i="7"/>
  <c r="Y40" i="7" s="1"/>
  <c r="Z40" i="7" s="1"/>
  <c r="P38" i="6"/>
  <c r="X38" i="6"/>
  <c r="X40" i="6" s="1"/>
  <c r="H40" i="5"/>
  <c r="I39" i="5" s="1"/>
  <c r="G38" i="3"/>
  <c r="G40" i="3" s="1"/>
  <c r="H39" i="3" s="1"/>
  <c r="H40" i="3" s="1"/>
  <c r="I39" i="3" s="1"/>
  <c r="I40" i="3" s="1"/>
  <c r="J40" i="3" s="1"/>
  <c r="W38" i="3"/>
  <c r="F38" i="2"/>
  <c r="F40" i="2" s="1"/>
  <c r="N38" i="2"/>
  <c r="X38" i="12"/>
  <c r="D38" i="12"/>
  <c r="D40" i="12" s="1"/>
  <c r="L38" i="12"/>
  <c r="T38" i="12"/>
  <c r="D38" i="11"/>
  <c r="D40" i="11" s="1"/>
  <c r="L38" i="11"/>
  <c r="T38" i="11"/>
  <c r="C38" i="10"/>
  <c r="C40" i="10" s="1"/>
  <c r="K38" i="10"/>
  <c r="S38" i="10"/>
  <c r="AA38" i="10"/>
  <c r="AA40" i="10" s="1"/>
  <c r="J38" i="9"/>
  <c r="R38" i="9"/>
  <c r="AA38" i="9"/>
  <c r="AA40" i="9" s="1"/>
  <c r="J38" i="8"/>
  <c r="R38" i="8"/>
  <c r="AA38" i="8"/>
  <c r="AA40" i="8" s="1"/>
  <c r="J38" i="7"/>
  <c r="R38" i="7"/>
  <c r="I38" i="6"/>
  <c r="Q38" i="6"/>
  <c r="Y38" i="6"/>
  <c r="H38" i="5"/>
  <c r="Z17" i="5"/>
  <c r="X38" i="5"/>
  <c r="H38" i="4"/>
  <c r="H40" i="4" s="1"/>
  <c r="I39" i="4" s="1"/>
  <c r="I40" i="4" s="1"/>
  <c r="P38" i="4"/>
  <c r="Z17" i="4"/>
  <c r="H38" i="3"/>
  <c r="P38" i="3"/>
  <c r="X38" i="3"/>
  <c r="O38" i="2"/>
  <c r="W38" i="2"/>
  <c r="S38" i="9"/>
  <c r="C38" i="8"/>
  <c r="C40" i="8" s="1"/>
  <c r="K38" i="8"/>
  <c r="S38" i="8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H38" i="2"/>
  <c r="P38" i="2"/>
  <c r="X38" i="2"/>
  <c r="X38" i="13"/>
  <c r="J40" i="37"/>
  <c r="K39" i="37"/>
  <c r="K40" i="37" s="1"/>
  <c r="L39" i="37" s="1"/>
  <c r="L40" i="37" s="1"/>
  <c r="M39" i="37" s="1"/>
  <c r="M40" i="37" s="1"/>
  <c r="J40" i="33"/>
  <c r="K39" i="33"/>
  <c r="K40" i="33" s="1"/>
  <c r="L39" i="33" s="1"/>
  <c r="L40" i="33" s="1"/>
  <c r="M39" i="33" s="1"/>
  <c r="M40" i="33" s="1"/>
  <c r="K39" i="29"/>
  <c r="J40" i="23"/>
  <c r="K39" i="23"/>
  <c r="K40" i="23" s="1"/>
  <c r="L39" i="23" s="1"/>
  <c r="L40" i="23" s="1"/>
  <c r="M39" i="23" s="1"/>
  <c r="M40" i="23" s="1"/>
  <c r="K39" i="20"/>
  <c r="J40" i="15"/>
  <c r="K39" i="15"/>
  <c r="K40" i="15" s="1"/>
  <c r="L39" i="15" s="1"/>
  <c r="L40" i="15" s="1"/>
  <c r="M39" i="15" s="1"/>
  <c r="M40" i="15" s="1"/>
  <c r="J40" i="1"/>
  <c r="K39" i="1"/>
  <c r="K40" i="1" s="1"/>
  <c r="L39" i="1" s="1"/>
  <c r="L40" i="1" s="1"/>
  <c r="M39" i="1" s="1"/>
  <c r="M40" i="1" s="1"/>
  <c r="J40" i="34"/>
  <c r="K39" i="34"/>
  <c r="J40" i="30"/>
  <c r="K39" i="30"/>
  <c r="K39" i="39"/>
  <c r="K39" i="35"/>
  <c r="K39" i="31"/>
  <c r="K39" i="28"/>
  <c r="J40" i="26"/>
  <c r="J40" i="25"/>
  <c r="K39" i="25"/>
  <c r="J40" i="10"/>
  <c r="J40" i="22"/>
  <c r="K39" i="22"/>
  <c r="K39" i="21"/>
  <c r="J40" i="17"/>
  <c r="K39" i="17"/>
  <c r="J40" i="13"/>
  <c r="K39" i="13"/>
  <c r="J40" i="11"/>
  <c r="K39" i="11"/>
  <c r="N39" i="1"/>
  <c r="N39" i="37"/>
  <c r="N39" i="33"/>
  <c r="N39" i="29"/>
  <c r="K40" i="29"/>
  <c r="L39" i="29" s="1"/>
  <c r="L40" i="29" s="1"/>
  <c r="M39" i="29" s="1"/>
  <c r="M40" i="29" s="1"/>
  <c r="N39" i="23"/>
  <c r="N39" i="20"/>
  <c r="K40" i="20"/>
  <c r="L39" i="20" s="1"/>
  <c r="L40" i="20" s="1"/>
  <c r="M39" i="20" s="1"/>
  <c r="M40" i="20" s="1"/>
  <c r="J40" i="16"/>
  <c r="K39" i="16"/>
  <c r="J40" i="12"/>
  <c r="K39" i="12"/>
  <c r="K39" i="40"/>
  <c r="K39" i="36"/>
  <c r="K39" i="32"/>
  <c r="K39" i="27"/>
  <c r="K39" i="18"/>
  <c r="K39" i="14"/>
  <c r="K39" i="7"/>
  <c r="J40" i="9" l="1"/>
  <c r="K39" i="9"/>
  <c r="N39" i="9" s="1"/>
  <c r="J40" i="4"/>
  <c r="K39" i="4"/>
  <c r="X40" i="23"/>
  <c r="Z40" i="23" s="1"/>
  <c r="Z38" i="23"/>
  <c r="X40" i="31"/>
  <c r="Z40" i="31" s="1"/>
  <c r="Z38" i="31"/>
  <c r="J40" i="19"/>
  <c r="K39" i="19"/>
  <c r="X40" i="15"/>
  <c r="Z40" i="15" s="1"/>
  <c r="Z38" i="15"/>
  <c r="I40" i="5"/>
  <c r="Z38" i="9"/>
  <c r="X40" i="9"/>
  <c r="Z40" i="9" s="1"/>
  <c r="X40" i="27"/>
  <c r="Z40" i="27" s="1"/>
  <c r="Z38" i="27"/>
  <c r="I40" i="8"/>
  <c r="Z38" i="16"/>
  <c r="X40" i="16"/>
  <c r="Z40" i="16" s="1"/>
  <c r="Z38" i="21"/>
  <c r="X40" i="21"/>
  <c r="Z40" i="21" s="1"/>
  <c r="Z38" i="4"/>
  <c r="Z38" i="37"/>
  <c r="X40" i="37"/>
  <c r="Z40" i="37" s="1"/>
  <c r="Z38" i="6"/>
  <c r="Y40" i="6"/>
  <c r="Z40" i="6" s="1"/>
  <c r="Z38" i="36"/>
  <c r="X40" i="36"/>
  <c r="Z40" i="36" s="1"/>
  <c r="Z38" i="13"/>
  <c r="X40" i="13"/>
  <c r="Z40" i="13" s="1"/>
  <c r="Z38" i="28"/>
  <c r="X40" i="28"/>
  <c r="Z40" i="28" s="1"/>
  <c r="Z38" i="40"/>
  <c r="X40" i="40"/>
  <c r="Z40" i="40" s="1"/>
  <c r="K39" i="38"/>
  <c r="Z38" i="2"/>
  <c r="X40" i="2"/>
  <c r="Z40" i="2" s="1"/>
  <c r="Z38" i="5"/>
  <c r="X40" i="5"/>
  <c r="Z40" i="5" s="1"/>
  <c r="Z38" i="12"/>
  <c r="X40" i="12"/>
  <c r="Z40" i="12" s="1"/>
  <c r="I40" i="6"/>
  <c r="Z38" i="20"/>
  <c r="X40" i="20"/>
  <c r="Z40" i="20" s="1"/>
  <c r="Z38" i="17"/>
  <c r="X40" i="17"/>
  <c r="Z40" i="17" s="1"/>
  <c r="K39" i="2"/>
  <c r="N39" i="2" s="1"/>
  <c r="K39" i="24"/>
  <c r="Z38" i="25"/>
  <c r="X40" i="25"/>
  <c r="Z40" i="25" s="1"/>
  <c r="Z38" i="29"/>
  <c r="X40" i="29"/>
  <c r="Z40" i="29" s="1"/>
  <c r="Z38" i="33"/>
  <c r="X40" i="33"/>
  <c r="Z40" i="33" s="1"/>
  <c r="Z38" i="1"/>
  <c r="X40" i="1"/>
  <c r="Z40" i="1" s="1"/>
  <c r="Z38" i="8"/>
  <c r="X40" i="8"/>
  <c r="Z40" i="8" s="1"/>
  <c r="X40" i="11"/>
  <c r="Z40" i="11" s="1"/>
  <c r="Z38" i="11"/>
  <c r="Z38" i="24"/>
  <c r="X40" i="24"/>
  <c r="Z40" i="24" s="1"/>
  <c r="Z38" i="32"/>
  <c r="X40" i="32"/>
  <c r="Z40" i="32" s="1"/>
  <c r="K39" i="3"/>
  <c r="N39" i="3" s="1"/>
  <c r="X40" i="3"/>
  <c r="Z40" i="3" s="1"/>
  <c r="Z38" i="3"/>
  <c r="X40" i="35"/>
  <c r="Z40" i="35" s="1"/>
  <c r="Z38" i="35"/>
  <c r="N39" i="15"/>
  <c r="K40" i="4"/>
  <c r="L39" i="4" s="1"/>
  <c r="L40" i="4" s="1"/>
  <c r="M39" i="4" s="1"/>
  <c r="M40" i="4" s="1"/>
  <c r="N39" i="4"/>
  <c r="N39" i="27"/>
  <c r="K40" i="27"/>
  <c r="L39" i="27" s="1"/>
  <c r="L40" i="27" s="1"/>
  <c r="M39" i="27" s="1"/>
  <c r="M40" i="27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N40" i="20"/>
  <c r="O39" i="20"/>
  <c r="N40" i="29"/>
  <c r="O39" i="29"/>
  <c r="N40" i="37"/>
  <c r="O39" i="37"/>
  <c r="K40" i="11"/>
  <c r="L39" i="11" s="1"/>
  <c r="L40" i="11" s="1"/>
  <c r="M39" i="11" s="1"/>
  <c r="M40" i="11" s="1"/>
  <c r="N39" i="11"/>
  <c r="N39" i="17"/>
  <c r="K40" i="17"/>
  <c r="L39" i="17" s="1"/>
  <c r="L40" i="17" s="1"/>
  <c r="M39" i="17" s="1"/>
  <c r="M40" i="17" s="1"/>
  <c r="N39" i="22"/>
  <c r="K40" i="22"/>
  <c r="L39" i="22" s="1"/>
  <c r="L40" i="22" s="1"/>
  <c r="M39" i="22" s="1"/>
  <c r="M40" i="22" s="1"/>
  <c r="K40" i="10"/>
  <c r="L39" i="10" s="1"/>
  <c r="L40" i="10" s="1"/>
  <c r="M39" i="10" s="1"/>
  <c r="M40" i="10" s="1"/>
  <c r="N39" i="10"/>
  <c r="N39" i="26"/>
  <c r="K40" i="26"/>
  <c r="L39" i="26" s="1"/>
  <c r="L40" i="26" s="1"/>
  <c r="M39" i="26" s="1"/>
  <c r="M40" i="26" s="1"/>
  <c r="N39" i="35"/>
  <c r="K40" i="35"/>
  <c r="L39" i="35" s="1"/>
  <c r="L40" i="35" s="1"/>
  <c r="M39" i="35" s="1"/>
  <c r="M40" i="35" s="1"/>
  <c r="N39" i="34"/>
  <c r="K40" i="34"/>
  <c r="L39" i="34" s="1"/>
  <c r="L40" i="34" s="1"/>
  <c r="M39" i="34" s="1"/>
  <c r="M40" i="34" s="1"/>
  <c r="K40" i="9"/>
  <c r="L39" i="9" s="1"/>
  <c r="L40" i="9" s="1"/>
  <c r="M39" i="9" s="1"/>
  <c r="M40" i="9" s="1"/>
  <c r="N39" i="32"/>
  <c r="K40" i="32"/>
  <c r="L39" i="32" s="1"/>
  <c r="L40" i="32" s="1"/>
  <c r="M39" i="32" s="1"/>
  <c r="M40" i="32" s="1"/>
  <c r="N39" i="39"/>
  <c r="K40" i="39"/>
  <c r="L39" i="39" s="1"/>
  <c r="L40" i="39" s="1"/>
  <c r="M39" i="39" s="1"/>
  <c r="M40" i="39" s="1"/>
  <c r="N39" i="14"/>
  <c r="K40" i="14"/>
  <c r="L39" i="14" s="1"/>
  <c r="L40" i="14" s="1"/>
  <c r="M39" i="14" s="1"/>
  <c r="M40" i="14" s="1"/>
  <c r="N40" i="1"/>
  <c r="O39" i="1"/>
  <c r="N39" i="13"/>
  <c r="K40" i="13"/>
  <c r="L39" i="13" s="1"/>
  <c r="L40" i="13" s="1"/>
  <c r="M39" i="13" s="1"/>
  <c r="M40" i="13" s="1"/>
  <c r="N39" i="21"/>
  <c r="K40" i="21"/>
  <c r="L39" i="21" s="1"/>
  <c r="L40" i="21" s="1"/>
  <c r="M39" i="21" s="1"/>
  <c r="M40" i="21" s="1"/>
  <c r="N39" i="25"/>
  <c r="K40" i="25"/>
  <c r="L39" i="25" s="1"/>
  <c r="L40" i="25" s="1"/>
  <c r="M39" i="25" s="1"/>
  <c r="M40" i="25" s="1"/>
  <c r="N39" i="28"/>
  <c r="K40" i="28"/>
  <c r="L39" i="28" s="1"/>
  <c r="L40" i="28" s="1"/>
  <c r="M39" i="28" s="1"/>
  <c r="M40" i="28" s="1"/>
  <c r="N39" i="30"/>
  <c r="K40" i="30"/>
  <c r="L39" i="30" s="1"/>
  <c r="L40" i="30" s="1"/>
  <c r="M39" i="30" s="1"/>
  <c r="M40" i="30" s="1"/>
  <c r="N39" i="38"/>
  <c r="K40" i="38"/>
  <c r="L39" i="38" s="1"/>
  <c r="L40" i="38" s="1"/>
  <c r="M39" i="38" s="1"/>
  <c r="M40" i="38" s="1"/>
  <c r="N39" i="36"/>
  <c r="K40" i="36"/>
  <c r="L39" i="36" s="1"/>
  <c r="L40" i="36" s="1"/>
  <c r="M39" i="36" s="1"/>
  <c r="M40" i="36" s="1"/>
  <c r="N40" i="15"/>
  <c r="O39" i="15"/>
  <c r="N40" i="23"/>
  <c r="O39" i="23"/>
  <c r="N40" i="33"/>
  <c r="O39" i="33"/>
  <c r="K40" i="7"/>
  <c r="L39" i="7" s="1"/>
  <c r="L40" i="7" s="1"/>
  <c r="M39" i="7" s="1"/>
  <c r="M40" i="7" s="1"/>
  <c r="N39" i="7"/>
  <c r="N39" i="18"/>
  <c r="K40" i="18"/>
  <c r="L39" i="18" s="1"/>
  <c r="L40" i="18" s="1"/>
  <c r="M39" i="18" s="1"/>
  <c r="M40" i="18" s="1"/>
  <c r="N39" i="40"/>
  <c r="K40" i="40"/>
  <c r="L39" i="40" s="1"/>
  <c r="L40" i="40" s="1"/>
  <c r="M39" i="40" s="1"/>
  <c r="M40" i="40" s="1"/>
  <c r="N39" i="31"/>
  <c r="K40" i="31"/>
  <c r="L39" i="31" s="1"/>
  <c r="L40" i="31" s="1"/>
  <c r="M39" i="31" s="1"/>
  <c r="M40" i="31" s="1"/>
  <c r="K40" i="3" l="1"/>
  <c r="L39" i="3" s="1"/>
  <c r="L40" i="3" s="1"/>
  <c r="M39" i="3" s="1"/>
  <c r="M40" i="3" s="1"/>
  <c r="K40" i="2"/>
  <c r="L39" i="2" s="1"/>
  <c r="L40" i="2" s="1"/>
  <c r="M39" i="2" s="1"/>
  <c r="M40" i="2" s="1"/>
  <c r="J40" i="5"/>
  <c r="K39" i="5"/>
  <c r="J40" i="6"/>
  <c r="K39" i="6"/>
  <c r="N39" i="24"/>
  <c r="K40" i="24"/>
  <c r="L39" i="24" s="1"/>
  <c r="L40" i="24" s="1"/>
  <c r="M39" i="24" s="1"/>
  <c r="M40" i="24" s="1"/>
  <c r="J40" i="8"/>
  <c r="K39" i="8"/>
  <c r="K40" i="19"/>
  <c r="L39" i="19" s="1"/>
  <c r="L40" i="19" s="1"/>
  <c r="M39" i="19" s="1"/>
  <c r="M40" i="19" s="1"/>
  <c r="N39" i="19"/>
  <c r="N40" i="28"/>
  <c r="O39" i="28"/>
  <c r="N40" i="34"/>
  <c r="O39" i="34"/>
  <c r="N40" i="26"/>
  <c r="O39" i="26"/>
  <c r="N40" i="22"/>
  <c r="O39" i="22"/>
  <c r="R39" i="29"/>
  <c r="O40" i="29"/>
  <c r="P39" i="29" s="1"/>
  <c r="P40" i="29" s="1"/>
  <c r="Q39" i="29" s="1"/>
  <c r="Q40" i="29" s="1"/>
  <c r="N40" i="16"/>
  <c r="O39" i="16"/>
  <c r="N40" i="27"/>
  <c r="O39" i="27"/>
  <c r="N40" i="18"/>
  <c r="O39" i="18"/>
  <c r="N40" i="38"/>
  <c r="O39" i="38"/>
  <c r="N40" i="3"/>
  <c r="O39" i="3"/>
  <c r="N40" i="9"/>
  <c r="O39" i="9"/>
  <c r="N40" i="11"/>
  <c r="O39" i="11"/>
  <c r="N40" i="4"/>
  <c r="O39" i="4"/>
  <c r="N40" i="36"/>
  <c r="O39" i="36"/>
  <c r="N40" i="39"/>
  <c r="O39" i="39"/>
  <c r="N40" i="40"/>
  <c r="O39" i="40"/>
  <c r="N40" i="30"/>
  <c r="O39" i="30"/>
  <c r="N40" i="21"/>
  <c r="O39" i="21"/>
  <c r="R39" i="1"/>
  <c r="O40" i="1"/>
  <c r="P39" i="1" s="1"/>
  <c r="P40" i="1" s="1"/>
  <c r="Q39" i="1" s="1"/>
  <c r="Q40" i="1" s="1"/>
  <c r="N40" i="14"/>
  <c r="O39" i="14"/>
  <c r="N40" i="32"/>
  <c r="O39" i="32"/>
  <c r="N40" i="35"/>
  <c r="O39" i="35"/>
  <c r="N40" i="17"/>
  <c r="O39" i="17"/>
  <c r="R39" i="37"/>
  <c r="O40" i="37"/>
  <c r="P39" i="37" s="1"/>
  <c r="P40" i="37" s="1"/>
  <c r="Q39" i="37" s="1"/>
  <c r="Q40" i="37" s="1"/>
  <c r="R39" i="20"/>
  <c r="O40" i="20"/>
  <c r="P39" i="20" s="1"/>
  <c r="P40" i="20" s="1"/>
  <c r="Q39" i="20" s="1"/>
  <c r="Q40" i="20" s="1"/>
  <c r="N40" i="12"/>
  <c r="O39" i="12"/>
  <c r="N40" i="31"/>
  <c r="O39" i="31"/>
  <c r="R39" i="23"/>
  <c r="O40" i="23"/>
  <c r="P39" i="23" s="1"/>
  <c r="P40" i="23" s="1"/>
  <c r="Q39" i="23" s="1"/>
  <c r="Q40" i="23" s="1"/>
  <c r="N40" i="13"/>
  <c r="O39" i="13"/>
  <c r="R39" i="33"/>
  <c r="O40" i="33"/>
  <c r="P39" i="33" s="1"/>
  <c r="P40" i="33" s="1"/>
  <c r="Q39" i="33" s="1"/>
  <c r="Q40" i="33" s="1"/>
  <c r="R39" i="15"/>
  <c r="O40" i="15"/>
  <c r="P39" i="15" s="1"/>
  <c r="P40" i="15" s="1"/>
  <c r="Q39" i="15" s="1"/>
  <c r="Q40" i="15" s="1"/>
  <c r="N40" i="25"/>
  <c r="O39" i="25"/>
  <c r="N40" i="7"/>
  <c r="O39" i="7"/>
  <c r="N40" i="2"/>
  <c r="O39" i="2"/>
  <c r="N40" i="10"/>
  <c r="O39" i="10"/>
  <c r="N40" i="24" l="1"/>
  <c r="O39" i="24"/>
  <c r="N39" i="6"/>
  <c r="K40" i="6"/>
  <c r="L39" i="6" s="1"/>
  <c r="L40" i="6" s="1"/>
  <c r="M39" i="6" s="1"/>
  <c r="M40" i="6" s="1"/>
  <c r="K40" i="5"/>
  <c r="L39" i="5" s="1"/>
  <c r="L40" i="5" s="1"/>
  <c r="M39" i="5" s="1"/>
  <c r="M40" i="5" s="1"/>
  <c r="N39" i="5"/>
  <c r="N39" i="8"/>
  <c r="K40" i="8"/>
  <c r="L39" i="8" s="1"/>
  <c r="L40" i="8" s="1"/>
  <c r="M39" i="8" s="1"/>
  <c r="M40" i="8" s="1"/>
  <c r="O39" i="19"/>
  <c r="N40" i="19"/>
  <c r="R39" i="25"/>
  <c r="O40" i="25"/>
  <c r="P39" i="25" s="1"/>
  <c r="P40" i="25" s="1"/>
  <c r="Q39" i="25" s="1"/>
  <c r="Q40" i="25" s="1"/>
  <c r="O40" i="12"/>
  <c r="P39" i="12" s="1"/>
  <c r="P40" i="12" s="1"/>
  <c r="Q39" i="12" s="1"/>
  <c r="Q40" i="12" s="1"/>
  <c r="R39" i="12"/>
  <c r="R39" i="14"/>
  <c r="O40" i="14"/>
  <c r="P39" i="14" s="1"/>
  <c r="P40" i="14" s="1"/>
  <c r="Q39" i="14" s="1"/>
  <c r="Q40" i="14" s="1"/>
  <c r="R39" i="21"/>
  <c r="O40" i="21"/>
  <c r="P39" i="21" s="1"/>
  <c r="P40" i="21" s="1"/>
  <c r="Q39" i="21" s="1"/>
  <c r="Q40" i="21" s="1"/>
  <c r="R39" i="40"/>
  <c r="O40" i="40"/>
  <c r="P39" i="40" s="1"/>
  <c r="P40" i="40" s="1"/>
  <c r="Q39" i="40" s="1"/>
  <c r="Q40" i="40" s="1"/>
  <c r="R39" i="36"/>
  <c r="O40" i="36"/>
  <c r="P39" i="36" s="1"/>
  <c r="P40" i="36" s="1"/>
  <c r="Q39" i="36" s="1"/>
  <c r="Q40" i="36" s="1"/>
  <c r="O40" i="11"/>
  <c r="P39" i="11" s="1"/>
  <c r="P40" i="11" s="1"/>
  <c r="Q39" i="11" s="1"/>
  <c r="Q40" i="11" s="1"/>
  <c r="R39" i="11"/>
  <c r="O40" i="3"/>
  <c r="P39" i="3" s="1"/>
  <c r="P40" i="3" s="1"/>
  <c r="Q39" i="3" s="1"/>
  <c r="Q40" i="3" s="1"/>
  <c r="R39" i="3"/>
  <c r="R39" i="38"/>
  <c r="O40" i="38"/>
  <c r="P39" i="38" s="1"/>
  <c r="P40" i="38" s="1"/>
  <c r="Q39" i="38" s="1"/>
  <c r="Q40" i="38" s="1"/>
  <c r="R39" i="27"/>
  <c r="O40" i="27"/>
  <c r="P39" i="27" s="1"/>
  <c r="P40" i="27" s="1"/>
  <c r="Q39" i="27" s="1"/>
  <c r="Q40" i="27" s="1"/>
  <c r="R40" i="29"/>
  <c r="S39" i="29"/>
  <c r="R39" i="26"/>
  <c r="O40" i="26"/>
  <c r="P39" i="26" s="1"/>
  <c r="P40" i="26" s="1"/>
  <c r="Q39" i="26" s="1"/>
  <c r="Q40" i="26" s="1"/>
  <c r="R40" i="33"/>
  <c r="S39" i="33"/>
  <c r="O40" i="10"/>
  <c r="P39" i="10" s="1"/>
  <c r="P40" i="10" s="1"/>
  <c r="Q39" i="10" s="1"/>
  <c r="Q40" i="10" s="1"/>
  <c r="R39" i="10"/>
  <c r="R40" i="23"/>
  <c r="S39" i="23"/>
  <c r="R39" i="35"/>
  <c r="O40" i="35"/>
  <c r="P39" i="35" s="1"/>
  <c r="P40" i="35" s="1"/>
  <c r="Q39" i="35" s="1"/>
  <c r="Q40" i="35" s="1"/>
  <c r="O40" i="7"/>
  <c r="P39" i="7" s="1"/>
  <c r="P40" i="7" s="1"/>
  <c r="Q39" i="7" s="1"/>
  <c r="Q40" i="7" s="1"/>
  <c r="R39" i="7"/>
  <c r="R40" i="20"/>
  <c r="S39" i="20"/>
  <c r="R39" i="17"/>
  <c r="O40" i="17"/>
  <c r="P39" i="17" s="1"/>
  <c r="P40" i="17" s="1"/>
  <c r="Q39" i="17" s="1"/>
  <c r="Q40" i="17" s="1"/>
  <c r="R39" i="32"/>
  <c r="O40" i="32"/>
  <c r="P39" i="32" s="1"/>
  <c r="P40" i="32" s="1"/>
  <c r="Q39" i="32" s="1"/>
  <c r="Q40" i="32" s="1"/>
  <c r="R39" i="30"/>
  <c r="O40" i="30"/>
  <c r="P39" i="30" s="1"/>
  <c r="P40" i="30" s="1"/>
  <c r="Q39" i="30" s="1"/>
  <c r="Q40" i="30" s="1"/>
  <c r="R39" i="39"/>
  <c r="O40" i="39"/>
  <c r="P39" i="39" s="1"/>
  <c r="P40" i="39" s="1"/>
  <c r="Q39" i="39" s="1"/>
  <c r="Q40" i="39" s="1"/>
  <c r="O40" i="4"/>
  <c r="P39" i="4" s="1"/>
  <c r="P40" i="4" s="1"/>
  <c r="Q39" i="4" s="1"/>
  <c r="Q40" i="4" s="1"/>
  <c r="R39" i="4"/>
  <c r="O40" i="9"/>
  <c r="P39" i="9" s="1"/>
  <c r="P40" i="9" s="1"/>
  <c r="Q39" i="9" s="1"/>
  <c r="Q40" i="9" s="1"/>
  <c r="R39" i="9"/>
  <c r="R39" i="18"/>
  <c r="O40" i="18"/>
  <c r="P39" i="18" s="1"/>
  <c r="P40" i="18" s="1"/>
  <c r="Q39" i="18" s="1"/>
  <c r="Q40" i="18" s="1"/>
  <c r="R39" i="16"/>
  <c r="O40" i="16"/>
  <c r="P39" i="16" s="1"/>
  <c r="P40" i="16" s="1"/>
  <c r="Q39" i="16" s="1"/>
  <c r="Q40" i="16" s="1"/>
  <c r="R39" i="22"/>
  <c r="O40" i="22"/>
  <c r="P39" i="22" s="1"/>
  <c r="P40" i="22" s="1"/>
  <c r="Q39" i="22" s="1"/>
  <c r="Q40" i="22" s="1"/>
  <c r="R39" i="34"/>
  <c r="O40" i="34"/>
  <c r="P39" i="34" s="1"/>
  <c r="P40" i="34" s="1"/>
  <c r="Q39" i="34" s="1"/>
  <c r="Q40" i="34" s="1"/>
  <c r="R39" i="28"/>
  <c r="O40" i="28"/>
  <c r="P39" i="28" s="1"/>
  <c r="P40" i="28" s="1"/>
  <c r="Q39" i="28" s="1"/>
  <c r="Q40" i="28" s="1"/>
  <c r="O40" i="2"/>
  <c r="P39" i="2" s="1"/>
  <c r="P40" i="2" s="1"/>
  <c r="Q39" i="2" s="1"/>
  <c r="Q40" i="2" s="1"/>
  <c r="R39" i="2"/>
  <c r="R40" i="37"/>
  <c r="S39" i="37"/>
  <c r="R40" i="15"/>
  <c r="S39" i="15"/>
  <c r="R39" i="13"/>
  <c r="O40" i="13"/>
  <c r="P39" i="13" s="1"/>
  <c r="P40" i="13" s="1"/>
  <c r="Q39" i="13" s="1"/>
  <c r="Q40" i="13" s="1"/>
  <c r="R39" i="31"/>
  <c r="O40" i="31"/>
  <c r="P39" i="31" s="1"/>
  <c r="P40" i="31" s="1"/>
  <c r="Q39" i="31" s="1"/>
  <c r="Q40" i="31" s="1"/>
  <c r="R40" i="1"/>
  <c r="S39" i="1"/>
  <c r="N40" i="8" l="1"/>
  <c r="O39" i="8"/>
  <c r="N40" i="5"/>
  <c r="O39" i="5"/>
  <c r="N40" i="6"/>
  <c r="O39" i="6"/>
  <c r="R39" i="24"/>
  <c r="O40" i="24"/>
  <c r="P39" i="24" s="1"/>
  <c r="P40" i="24" s="1"/>
  <c r="Q39" i="24" s="1"/>
  <c r="Q40" i="24" s="1"/>
  <c r="O40" i="19"/>
  <c r="P39" i="19" s="1"/>
  <c r="P40" i="19" s="1"/>
  <c r="Q39" i="19" s="1"/>
  <c r="Q40" i="19" s="1"/>
  <c r="R39" i="19"/>
  <c r="V39" i="1"/>
  <c r="S40" i="1"/>
  <c r="T39" i="1" s="1"/>
  <c r="T40" i="1" s="1"/>
  <c r="U39" i="1" s="1"/>
  <c r="U40" i="1" s="1"/>
  <c r="V40" i="1" s="1"/>
  <c r="W40" i="1" s="1"/>
  <c r="R40" i="13"/>
  <c r="S39" i="13"/>
  <c r="R40" i="28"/>
  <c r="S39" i="28"/>
  <c r="R40" i="22"/>
  <c r="S39" i="22"/>
  <c r="R40" i="18"/>
  <c r="S39" i="18"/>
  <c r="R40" i="39"/>
  <c r="S39" i="39"/>
  <c r="R40" i="32"/>
  <c r="S39" i="32"/>
  <c r="V39" i="20"/>
  <c r="S40" i="20"/>
  <c r="T39" i="20" s="1"/>
  <c r="T40" i="20" s="1"/>
  <c r="U39" i="20" s="1"/>
  <c r="U40" i="20" s="1"/>
  <c r="V40" i="20" s="1"/>
  <c r="W40" i="20" s="1"/>
  <c r="V39" i="23"/>
  <c r="S40" i="23"/>
  <c r="T39" i="23" s="1"/>
  <c r="T40" i="23" s="1"/>
  <c r="U39" i="23" s="1"/>
  <c r="U40" i="23" s="1"/>
  <c r="V40" i="23" s="1"/>
  <c r="W40" i="23" s="1"/>
  <c r="V39" i="33"/>
  <c r="S40" i="33"/>
  <c r="T39" i="33" s="1"/>
  <c r="T40" i="33" s="1"/>
  <c r="U39" i="33" s="1"/>
  <c r="U40" i="33" s="1"/>
  <c r="V40" i="33" s="1"/>
  <c r="W40" i="33" s="1"/>
  <c r="R40" i="26"/>
  <c r="S39" i="26"/>
  <c r="R40" i="27"/>
  <c r="S39" i="27"/>
  <c r="R40" i="36"/>
  <c r="S39" i="36"/>
  <c r="R40" i="21"/>
  <c r="S39" i="21"/>
  <c r="R40" i="2"/>
  <c r="S39" i="2"/>
  <c r="R40" i="9"/>
  <c r="S39" i="9"/>
  <c r="R40" i="3"/>
  <c r="S39" i="3"/>
  <c r="R40" i="12"/>
  <c r="S39" i="12"/>
  <c r="R40" i="31"/>
  <c r="S39" i="31"/>
  <c r="V39" i="15"/>
  <c r="S40" i="15"/>
  <c r="T39" i="15" s="1"/>
  <c r="T40" i="15" s="1"/>
  <c r="U39" i="15" s="1"/>
  <c r="U40" i="15" s="1"/>
  <c r="V40" i="15" s="1"/>
  <c r="W40" i="15" s="1"/>
  <c r="V39" i="37"/>
  <c r="S40" i="37"/>
  <c r="T39" i="37" s="1"/>
  <c r="T40" i="37" s="1"/>
  <c r="U39" i="37" s="1"/>
  <c r="U40" i="37" s="1"/>
  <c r="V40" i="37" s="1"/>
  <c r="W40" i="37" s="1"/>
  <c r="R40" i="34"/>
  <c r="S39" i="34"/>
  <c r="R40" i="16"/>
  <c r="S39" i="16"/>
  <c r="R40" i="30"/>
  <c r="S39" i="30"/>
  <c r="R40" i="17"/>
  <c r="S39" i="17"/>
  <c r="R40" i="35"/>
  <c r="S39" i="35"/>
  <c r="V39" i="29"/>
  <c r="S40" i="29"/>
  <c r="T39" i="29" s="1"/>
  <c r="T40" i="29" s="1"/>
  <c r="U39" i="29" s="1"/>
  <c r="U40" i="29" s="1"/>
  <c r="V40" i="29" s="1"/>
  <c r="W40" i="29" s="1"/>
  <c r="R40" i="38"/>
  <c r="S39" i="38"/>
  <c r="R40" i="40"/>
  <c r="S39" i="40"/>
  <c r="R40" i="14"/>
  <c r="S39" i="14"/>
  <c r="R40" i="25"/>
  <c r="S39" i="25"/>
  <c r="R40" i="4"/>
  <c r="S39" i="4"/>
  <c r="R40" i="7"/>
  <c r="S39" i="7"/>
  <c r="R40" i="10"/>
  <c r="S39" i="10"/>
  <c r="R40" i="11"/>
  <c r="S39" i="11"/>
  <c r="O40" i="6" l="1"/>
  <c r="P39" i="6" s="1"/>
  <c r="P40" i="6" s="1"/>
  <c r="Q39" i="6" s="1"/>
  <c r="Q40" i="6" s="1"/>
  <c r="R39" i="6"/>
  <c r="O40" i="5"/>
  <c r="P39" i="5" s="1"/>
  <c r="P40" i="5" s="1"/>
  <c r="Q39" i="5" s="1"/>
  <c r="Q40" i="5" s="1"/>
  <c r="R39" i="5"/>
  <c r="R40" i="24"/>
  <c r="S39" i="24"/>
  <c r="O40" i="8"/>
  <c r="P39" i="8" s="1"/>
  <c r="P40" i="8" s="1"/>
  <c r="Q39" i="8" s="1"/>
  <c r="Q40" i="8" s="1"/>
  <c r="R39" i="8"/>
  <c r="R40" i="19"/>
  <c r="S39" i="19"/>
  <c r="V39" i="25"/>
  <c r="S40" i="25"/>
  <c r="T39" i="25" s="1"/>
  <c r="T40" i="25" s="1"/>
  <c r="U39" i="25" s="1"/>
  <c r="U40" i="25" s="1"/>
  <c r="V40" i="25" s="1"/>
  <c r="W40" i="25" s="1"/>
  <c r="V39" i="16"/>
  <c r="S40" i="16"/>
  <c r="T39" i="16" s="1"/>
  <c r="T40" i="16" s="1"/>
  <c r="U39" i="16" s="1"/>
  <c r="U40" i="16" s="1"/>
  <c r="V40" i="16" s="1"/>
  <c r="W40" i="16" s="1"/>
  <c r="S40" i="3"/>
  <c r="T39" i="3" s="1"/>
  <c r="T40" i="3" s="1"/>
  <c r="U39" i="3" s="1"/>
  <c r="U40" i="3" s="1"/>
  <c r="V40" i="3" s="1"/>
  <c r="W40" i="3" s="1"/>
  <c r="V39" i="3"/>
  <c r="V39" i="36"/>
  <c r="S40" i="36"/>
  <c r="T39" i="36" s="1"/>
  <c r="T40" i="36" s="1"/>
  <c r="U39" i="36" s="1"/>
  <c r="U40" i="36" s="1"/>
  <c r="V40" i="36" s="1"/>
  <c r="W40" i="36" s="1"/>
  <c r="V39" i="26"/>
  <c r="S40" i="26"/>
  <c r="T39" i="26" s="1"/>
  <c r="T40" i="26" s="1"/>
  <c r="U39" i="26" s="1"/>
  <c r="U40" i="26" s="1"/>
  <c r="V40" i="26" s="1"/>
  <c r="W40" i="26" s="1"/>
  <c r="V39" i="32"/>
  <c r="S40" i="32"/>
  <c r="T39" i="32" s="1"/>
  <c r="T40" i="32" s="1"/>
  <c r="U39" i="32" s="1"/>
  <c r="U40" i="32" s="1"/>
  <c r="V40" i="32" s="1"/>
  <c r="W40" i="32" s="1"/>
  <c r="V39" i="18"/>
  <c r="S40" i="18"/>
  <c r="T39" i="18" s="1"/>
  <c r="T40" i="18" s="1"/>
  <c r="U39" i="18" s="1"/>
  <c r="U40" i="18" s="1"/>
  <c r="V40" i="18" s="1"/>
  <c r="W40" i="18" s="1"/>
  <c r="V39" i="28"/>
  <c r="S40" i="28"/>
  <c r="T39" i="28" s="1"/>
  <c r="T40" i="28" s="1"/>
  <c r="U39" i="28" s="1"/>
  <c r="U40" i="28" s="1"/>
  <c r="V40" i="28" s="1"/>
  <c r="W40" i="28" s="1"/>
  <c r="V39" i="30"/>
  <c r="S40" i="30"/>
  <c r="T39" i="30" s="1"/>
  <c r="T40" i="30" s="1"/>
  <c r="U39" i="30" s="1"/>
  <c r="U40" i="30" s="1"/>
  <c r="V40" i="30" s="1"/>
  <c r="W40" i="30" s="1"/>
  <c r="S40" i="9"/>
  <c r="T39" i="9" s="1"/>
  <c r="T40" i="9" s="1"/>
  <c r="U39" i="9" s="1"/>
  <c r="U40" i="9" s="1"/>
  <c r="V40" i="9" s="1"/>
  <c r="W40" i="9" s="1"/>
  <c r="V39" i="9"/>
  <c r="S40" i="7"/>
  <c r="T39" i="7" s="1"/>
  <c r="T40" i="7" s="1"/>
  <c r="U39" i="7" s="1"/>
  <c r="U40" i="7" s="1"/>
  <c r="V40" i="7" s="1"/>
  <c r="W40" i="7" s="1"/>
  <c r="V39" i="7"/>
  <c r="V39" i="10"/>
  <c r="S40" i="10"/>
  <c r="T39" i="10" s="1"/>
  <c r="T40" i="10" s="1"/>
  <c r="U39" i="10" s="1"/>
  <c r="U40" i="10" s="1"/>
  <c r="V40" i="10" s="1"/>
  <c r="W40" i="10" s="1"/>
  <c r="V39" i="14"/>
  <c r="S40" i="14"/>
  <c r="T39" i="14" s="1"/>
  <c r="T40" i="14" s="1"/>
  <c r="U39" i="14" s="1"/>
  <c r="U40" i="14" s="1"/>
  <c r="V40" i="14" s="1"/>
  <c r="W40" i="14" s="1"/>
  <c r="V39" i="17"/>
  <c r="S40" i="17"/>
  <c r="T39" i="17" s="1"/>
  <c r="T40" i="17" s="1"/>
  <c r="U39" i="17" s="1"/>
  <c r="U40" i="17" s="1"/>
  <c r="V40" i="17" s="1"/>
  <c r="W40" i="17" s="1"/>
  <c r="V39" i="34"/>
  <c r="S40" i="34"/>
  <c r="T39" i="34" s="1"/>
  <c r="T40" i="34" s="1"/>
  <c r="U39" i="34" s="1"/>
  <c r="U40" i="34" s="1"/>
  <c r="V40" i="34" s="1"/>
  <c r="W40" i="34" s="1"/>
  <c r="S40" i="12"/>
  <c r="T39" i="12" s="1"/>
  <c r="T40" i="12" s="1"/>
  <c r="U39" i="12" s="1"/>
  <c r="U40" i="12" s="1"/>
  <c r="V40" i="12" s="1"/>
  <c r="W40" i="12" s="1"/>
  <c r="V39" i="12"/>
  <c r="S40" i="2"/>
  <c r="T39" i="2" s="1"/>
  <c r="T40" i="2" s="1"/>
  <c r="U39" i="2" s="1"/>
  <c r="U40" i="2" s="1"/>
  <c r="V40" i="2" s="1"/>
  <c r="W40" i="2" s="1"/>
  <c r="V39" i="2"/>
  <c r="V39" i="21"/>
  <c r="S40" i="21"/>
  <c r="T39" i="21" s="1"/>
  <c r="T40" i="21" s="1"/>
  <c r="U39" i="21" s="1"/>
  <c r="U40" i="21" s="1"/>
  <c r="V40" i="21" s="1"/>
  <c r="W40" i="21" s="1"/>
  <c r="V39" i="27"/>
  <c r="S40" i="27"/>
  <c r="T39" i="27" s="1"/>
  <c r="T40" i="27" s="1"/>
  <c r="U39" i="27" s="1"/>
  <c r="U40" i="27" s="1"/>
  <c r="V40" i="27" s="1"/>
  <c r="W40" i="27" s="1"/>
  <c r="V39" i="39"/>
  <c r="S40" i="39"/>
  <c r="T39" i="39" s="1"/>
  <c r="T40" i="39" s="1"/>
  <c r="U39" i="39" s="1"/>
  <c r="U40" i="39" s="1"/>
  <c r="V40" i="39" s="1"/>
  <c r="W40" i="39" s="1"/>
  <c r="V39" i="22"/>
  <c r="S40" i="22"/>
  <c r="T39" i="22" s="1"/>
  <c r="T40" i="22" s="1"/>
  <c r="U39" i="22" s="1"/>
  <c r="U40" i="22" s="1"/>
  <c r="V40" i="22" s="1"/>
  <c r="W40" i="22" s="1"/>
  <c r="V39" i="13"/>
  <c r="S40" i="13"/>
  <c r="T39" i="13" s="1"/>
  <c r="T40" i="13" s="1"/>
  <c r="U39" i="13" s="1"/>
  <c r="U40" i="13" s="1"/>
  <c r="V40" i="13" s="1"/>
  <c r="W40" i="13" s="1"/>
  <c r="S40" i="11"/>
  <c r="T39" i="11" s="1"/>
  <c r="T40" i="11" s="1"/>
  <c r="U39" i="11" s="1"/>
  <c r="U40" i="11" s="1"/>
  <c r="V40" i="11" s="1"/>
  <c r="W40" i="11" s="1"/>
  <c r="V39" i="11"/>
  <c r="V39" i="40"/>
  <c r="S40" i="40"/>
  <c r="T39" i="40" s="1"/>
  <c r="T40" i="40" s="1"/>
  <c r="U39" i="40" s="1"/>
  <c r="U40" i="40" s="1"/>
  <c r="V40" i="40" s="1"/>
  <c r="W40" i="40" s="1"/>
  <c r="V39" i="35"/>
  <c r="S40" i="35"/>
  <c r="T39" i="35" s="1"/>
  <c r="T40" i="35" s="1"/>
  <c r="U39" i="35" s="1"/>
  <c r="U40" i="35" s="1"/>
  <c r="V40" i="35" s="1"/>
  <c r="W40" i="35" s="1"/>
  <c r="V39" i="31"/>
  <c r="S40" i="31"/>
  <c r="T39" i="31" s="1"/>
  <c r="T40" i="31" s="1"/>
  <c r="U39" i="31" s="1"/>
  <c r="U40" i="31" s="1"/>
  <c r="V40" i="31" s="1"/>
  <c r="W40" i="31" s="1"/>
  <c r="S40" i="4"/>
  <c r="T39" i="4" s="1"/>
  <c r="T40" i="4" s="1"/>
  <c r="U39" i="4" s="1"/>
  <c r="U40" i="4" s="1"/>
  <c r="V40" i="4" s="1"/>
  <c r="W40" i="4" s="1"/>
  <c r="V39" i="4"/>
  <c r="V39" i="38"/>
  <c r="S40" i="38"/>
  <c r="T39" i="38" s="1"/>
  <c r="T40" i="38" s="1"/>
  <c r="U39" i="38" s="1"/>
  <c r="U40" i="38" s="1"/>
  <c r="V40" i="38" s="1"/>
  <c r="W40" i="38" s="1"/>
  <c r="S39" i="8" l="1"/>
  <c r="R40" i="8"/>
  <c r="V39" i="24"/>
  <c r="S40" i="24"/>
  <c r="T39" i="24" s="1"/>
  <c r="T40" i="24" s="1"/>
  <c r="U39" i="24" s="1"/>
  <c r="U40" i="24" s="1"/>
  <c r="V40" i="24" s="1"/>
  <c r="W40" i="24" s="1"/>
  <c r="R40" i="5"/>
  <c r="S39" i="5"/>
  <c r="S39" i="6"/>
  <c r="R40" i="6"/>
  <c r="V39" i="19"/>
  <c r="S40" i="19"/>
  <c r="T39" i="19" s="1"/>
  <c r="T40" i="19" s="1"/>
  <c r="U39" i="19" s="1"/>
  <c r="U40" i="19" s="1"/>
  <c r="V40" i="19" s="1"/>
  <c r="W40" i="19" s="1"/>
  <c r="V39" i="5" l="1"/>
  <c r="S40" i="5"/>
  <c r="T39" i="5" s="1"/>
  <c r="T40" i="5" s="1"/>
  <c r="U39" i="5" s="1"/>
  <c r="U40" i="5" s="1"/>
  <c r="V40" i="5" s="1"/>
  <c r="W40" i="5" s="1"/>
  <c r="V39" i="8"/>
  <c r="S40" i="8"/>
  <c r="T39" i="8" s="1"/>
  <c r="T40" i="8" s="1"/>
  <c r="U39" i="8" s="1"/>
  <c r="U40" i="8" s="1"/>
  <c r="V40" i="8" s="1"/>
  <c r="W40" i="8" s="1"/>
  <c r="V39" i="6"/>
  <c r="S40" i="6"/>
  <c r="T39" i="6" s="1"/>
  <c r="T40" i="6" s="1"/>
  <c r="U39" i="6" s="1"/>
  <c r="U40" i="6" s="1"/>
  <c r="V40" i="6" s="1"/>
  <c r="W40" i="6" s="1"/>
</calcChain>
</file>

<file path=xl/sharedStrings.xml><?xml version="1.0" encoding="utf-8"?>
<sst xmlns="http://schemas.openxmlformats.org/spreadsheetml/2006/main" count="4200" uniqueCount="106">
  <si>
    <t>Eastern Cape: Buffalo City (BUF) - Table C7 Quarterly Budgeted Cash Flows ( Waste management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</si>
  <si>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</si>
  <si>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</si>
  <si>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</si>
  <si>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</si>
  <si>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</si>
  <si>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</si>
  <si>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</si>
  <si>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</si>
  <si>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</si>
  <si>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</si>
  <si>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</si>
  <si>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</si>
  <si>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</si>
  <si>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</si>
  <si>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</si>
  <si>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</si>
  <si>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</si>
  <si>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</si>
  <si>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</si>
  <si>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</si>
  <si>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</si>
  <si>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</si>
  <si>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</si>
  <si>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</si>
  <si>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</si>
  <si>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</si>
  <si>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</si>
  <si>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</si>
  <si>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</si>
  <si>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</si>
  <si>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</si>
  <si>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</si>
  <si>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</si>
  <si>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</si>
  <si>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</si>
  <si>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</si>
  <si>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</si>
  <si>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</si>
  <si>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</si>
  <si>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</si>
  <si>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</si>
  <si>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</si>
  <si>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</si>
  <si>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</si>
  <si>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</si>
  <si>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</si>
  <si>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</si>
  <si>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</si>
  <si>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</si>
  <si>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</si>
  <si>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</si>
  <si>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</si>
  <si>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</si>
  <si>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</si>
  <si>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</si>
  <si>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</si>
  <si>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</si>
  <si>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</si>
  <si>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</si>
  <si>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</si>
  <si>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</si>
  <si>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</si>
  <si>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</si>
  <si>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Waste management                                   ) for 4th Quarter ended 30 June 2022 (Figures Finalised as at 2022/08/09)</t>
  </si>
  <si>
    <t>Eastern Cape: Dr Beyers Naude (EC101) - Table C7 Quarterly Budgeted Cash Flows ( Waste management                                   ) for 4th Quarter ended 30 June 2022 (Figures Finalised as at 2022/08/09)</t>
  </si>
  <si>
    <t>Eastern Cape: Blue Crane Route (EC102) - Table C7 Quarterly Budgeted Cash Flows ( Waste management                                   ) for 4th Quarter ended 30 June 2022 (Figures Finalised as at 2022/08/09)</t>
  </si>
  <si>
    <t>Eastern Cape: Makana (EC104) - Table C7 Quarterly Budgeted Cash Flows ( Waste management                                   ) for 4th Quarter ended 30 June 2022 (Figures Finalised as at 2022/08/09)</t>
  </si>
  <si>
    <t>Eastern Cape: Ndlambe (EC105) - Table C7 Quarterly Budgeted Cash Flows ( Waste management                                   ) for 4th Quarter ended 30 June 2022 (Figures Finalised as at 2022/08/09)</t>
  </si>
  <si>
    <t>Eastern Cape: Sundays River Valley (EC106) - Table C7 Quarterly Budgeted Cash Flows ( Waste management                                   ) for 4th Quarter ended 30 June 2022 (Figures Finalised as at 2022/08/09)</t>
  </si>
  <si>
    <t>Eastern Cape: Kouga (EC108) - Table C7 Quarterly Budgeted Cash Flows ( Waste management                                   ) for 4th Quarter ended 30 June 2022 (Figures Finalised as at 2022/08/09)</t>
  </si>
  <si>
    <t>Eastern Cape: Kou-Kamma (EC109) - Table C7 Quarterly Budgeted Cash Flows ( Waste management                                   ) for 4th Quarter ended 30 June 2022 (Figures Finalised as at 2022/08/09)</t>
  </si>
  <si>
    <t>Eastern Cape: Sarah Baartman (DC10) - Table C7 Quarterly Budgeted Cash Flows ( Waste management                                   ) for 4th Quarter ended 30 June 2022 (Figures Finalised as at 2022/08/09)</t>
  </si>
  <si>
    <t>Eastern Cape: Mbhashe (EC121) - Table C7 Quarterly Budgeted Cash Flows ( Waste management                                   ) for 4th Quarter ended 30 June 2022 (Figures Finalised as at 2022/08/09)</t>
  </si>
  <si>
    <t>Eastern Cape: Mnquma (EC122) - Table C7 Quarterly Budgeted Cash Flows ( Waste management                                   ) for 4th Quarter ended 30 June 2022 (Figures Finalised as at 2022/08/09)</t>
  </si>
  <si>
    <t>Eastern Cape: Great Kei (EC123) - Table C7 Quarterly Budgeted Cash Flows ( Waste management                                   ) for 4th Quarter ended 30 June 2022 (Figures Finalised as at 2022/08/09)</t>
  </si>
  <si>
    <t>Eastern Cape: Amahlathi (EC124) - Table C7 Quarterly Budgeted Cash Flows ( Waste management                                   ) for 4th Quarter ended 30 June 2022 (Figures Finalised as at 2022/08/09)</t>
  </si>
  <si>
    <t>Eastern Cape: Ngqushwa (EC126) - Table C7 Quarterly Budgeted Cash Flows ( Waste management                                   ) for 4th Quarter ended 30 June 2022 (Figures Finalised as at 2022/08/09)</t>
  </si>
  <si>
    <t>Eastern Cape: Raymond Mhlaba (EC129) - Table C7 Quarterly Budgeted Cash Flows ( Waste management                                   ) for 4th Quarter ended 30 June 2022 (Figures Finalised as at 2022/08/09)</t>
  </si>
  <si>
    <t>Eastern Cape: Amathole (DC12) - Table C7 Quarterly Budgeted Cash Flows ( Waste management                                   ) for 4th Quarter ended 30 June 2022 (Figures Finalised as at 2022/08/09)</t>
  </si>
  <si>
    <t>Eastern Cape: Inxuba Yethemba (EC131) - Table C7 Quarterly Budgeted Cash Flows ( Waste management                                   ) for 4th Quarter ended 30 June 2022 (Figures Finalised as at 2022/08/09)</t>
  </si>
  <si>
    <t>Eastern Cape: Intsika Yethu (EC135) - Table C7 Quarterly Budgeted Cash Flows ( Waste management                                   ) for 4th Quarter ended 30 June 2022 (Figures Finalised as at 2022/08/09)</t>
  </si>
  <si>
    <t>Eastern Cape: Emalahleni (EC) (EC136) - Table C7 Quarterly Budgeted Cash Flows ( Waste management                                   ) for 4th Quarter ended 30 June 2022 (Figures Finalised as at 2022/08/09)</t>
  </si>
  <si>
    <t>Eastern Cape: Engcobo (EC137) - Table C7 Quarterly Budgeted Cash Flows ( Waste management                                   ) for 4th Quarter ended 30 June 2022 (Figures Finalised as at 2022/08/09)</t>
  </si>
  <si>
    <t>Eastern Cape: Sakhisizwe (EC138) - Table C7 Quarterly Budgeted Cash Flows ( Waste management                                   ) for 4th Quarter ended 30 June 2022 (Figures Finalised as at 2022/08/09)</t>
  </si>
  <si>
    <t>Eastern Cape: Enoch Mgijima (EC139) - Table C7 Quarterly Budgeted Cash Flows ( Waste management                                   ) for 4th Quarter ended 30 June 2022 (Figures Finalised as at 2022/08/09)</t>
  </si>
  <si>
    <t>Eastern Cape: Chris Hani (DC13) - Table C7 Quarterly Budgeted Cash Flows ( Waste management                                   ) for 4th Quarter ended 30 June 2022 (Figures Finalised as at 2022/08/09)</t>
  </si>
  <si>
    <t>Eastern Cape: Elundini (EC141) - Table C7 Quarterly Budgeted Cash Flows ( Waste management                                   ) for 4th Quarter ended 30 June 2022 (Figures Finalised as at 2022/08/09)</t>
  </si>
  <si>
    <t>Eastern Cape: Senqu (EC142) - Table C7 Quarterly Budgeted Cash Flows ( Waste management                                   ) for 4th Quarter ended 30 June 2022 (Figures Finalised as at 2022/08/09)</t>
  </si>
  <si>
    <t>Eastern Cape: Walter Sisulu (EC145) - Table C7 Quarterly Budgeted Cash Flows ( Waste management                                   ) for 4th Quarter ended 30 June 2022 (Figures Finalised as at 2022/08/09)</t>
  </si>
  <si>
    <t>Eastern Cape: Joe Gqabi (DC14) - Table C7 Quarterly Budgeted Cash Flows ( Waste management                                   ) for 4th Quarter ended 30 June 2022 (Figures Finalised as at 2022/08/09)</t>
  </si>
  <si>
    <t>Eastern Cape: Ngquza Hills (EC153) - Table C7 Quarterly Budgeted Cash Flows ( Waste management                                   ) for 4th Quarter ended 30 June 2022 (Figures Finalised as at 2022/08/09)</t>
  </si>
  <si>
    <t>Eastern Cape: Port St Johns (EC154) - Table C7 Quarterly Budgeted Cash Flows ( Waste management                                   ) for 4th Quarter ended 30 June 2022 (Figures Finalised as at 2022/08/09)</t>
  </si>
  <si>
    <t>Eastern Cape: Nyandeni (EC155) - Table C7 Quarterly Budgeted Cash Flows ( Waste management                                   ) for 4th Quarter ended 30 June 2022 (Figures Finalised as at 2022/08/09)</t>
  </si>
  <si>
    <t>Eastern Cape: Mhlontlo (EC156) - Table C7 Quarterly Budgeted Cash Flows ( Waste management                                   ) for 4th Quarter ended 30 June 2022 (Figures Finalised as at 2022/08/09)</t>
  </si>
  <si>
    <t>Eastern Cape: King Sabata Dalindyebo (EC157) - Table C7 Quarterly Budgeted Cash Flows ( Waste management                                   ) for 4th Quarter ended 30 June 2022 (Figures Finalised as at 2022/08/09)</t>
  </si>
  <si>
    <t>Eastern Cape: O R Tambo (DC15) - Table C7 Quarterly Budgeted Cash Flows ( Waste management                                   ) for 4th Quarter ended 30 June 2022 (Figures Finalised as at 2022/08/09)</t>
  </si>
  <si>
    <t>Eastern Cape: Matatiele (EC441) - Table C7 Quarterly Budgeted Cash Flows ( Waste management                                   ) for 4th Quarter ended 30 June 2022 (Figures Finalised as at 2022/08/09)</t>
  </si>
  <si>
    <t>Eastern Cape: Umzimvubu (EC442) - Table C7 Quarterly Budgeted Cash Flows ( Waste management                                   ) for 4th Quarter ended 30 June 2022 (Figures Finalised as at 2022/08/09)</t>
  </si>
  <si>
    <t>Eastern Cape: Winnie Madikizela-Mandela (EC443) - Table C7 Quarterly Budgeted Cash Flows ( Waste management                                   ) for 4th Quarter ended 30 June 2022 (Figures Finalised as at 2022/08/09)</t>
  </si>
  <si>
    <t>Eastern Cape: Ntabankulu (EC444) - Table C7 Quarterly Budgeted Cash Flows ( Waste management                                   ) for 4th Quarter ended 30 June 2022 (Figures Finalised as at 2022/08/09)</t>
  </si>
  <si>
    <t>Eastern Cape: Alfred Nzo (DC44) - Table C7 Quarterly Budgeted Cash Flows ( Waste management                                   ) for 4th Quarter ended 30 June 2022 (Figures Finalised as at 2022/08/09)</t>
  </si>
  <si>
    <t>Summary - Table C7 Quarterly Budgeted Cash Flows ( Waste management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</si>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</sst>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238144220</v>
      </c>
      <c r="F7" s="20">
        <v>513636960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513636960</v>
      </c>
      <c r="Y7" s="20">
        <v>-513636960</v>
      </c>
      <c r="Z7" s="21">
        <v>-100</v>
      </c>
      <c r="AA7" s="22">
        <v>513636960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-707798930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-707798930</v>
      </c>
      <c r="Y14" s="20">
        <v>707798930</v>
      </c>
      <c r="Z14" s="21">
        <v>-100</v>
      </c>
      <c r="AA14" s="22">
        <v>-707798930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238144220</v>
      </c>
      <c r="F17" s="28">
        <f t="shared" si="0"/>
        <v>-194161970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-194161970</v>
      </c>
      <c r="Y17" s="28">
        <f t="shared" si="0"/>
        <v>194161970</v>
      </c>
      <c r="Z17" s="29">
        <f>+IF(X17&lt;&gt;0,+(Y17/X17)*100,0)</f>
        <v>-100</v>
      </c>
      <c r="AA17" s="30">
        <f>SUM(AA6:AA16)</f>
        <v>-194161970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238144220</v>
      </c>
      <c r="F38" s="2">
        <f t="shared" si="3"/>
        <v>-194161970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-194161970</v>
      </c>
      <c r="Y38" s="2">
        <f t="shared" si="3"/>
        <v>194161970</v>
      </c>
      <c r="Z38" s="34">
        <f>+IF(X38&lt;&gt;0,+(Y38/X38)*100,0)</f>
        <v>-100</v>
      </c>
      <c r="AA38" s="35">
        <f>+AA17+AA27+AA36</f>
        <v>-194161970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238144220</v>
      </c>
      <c r="F40" s="45">
        <f t="shared" si="4"/>
        <v>-194161970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-194161970</v>
      </c>
      <c r="Y40" s="45">
        <f t="shared" si="4"/>
        <v>194161970</v>
      </c>
      <c r="Z40" s="46">
        <f>+IF(X40&lt;&gt;0,+(Y40/X40)*100,0)</f>
        <v>-100</v>
      </c>
      <c r="AA40" s="47">
        <f t="shared" si="4"/>
        <v>-194161970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-84</v>
      </c>
      <c r="D7" s="18"/>
      <c r="E7" s="19"/>
      <c r="F7" s="20"/>
      <c r="G7" s="20"/>
      <c r="H7" s="20">
        <v>-2079</v>
      </c>
      <c r="I7" s="20">
        <v>-668</v>
      </c>
      <c r="J7" s="20">
        <v>-2747</v>
      </c>
      <c r="K7" s="20">
        <v>-29636</v>
      </c>
      <c r="L7" s="20">
        <v>-58237</v>
      </c>
      <c r="M7" s="20">
        <v>-27045</v>
      </c>
      <c r="N7" s="20">
        <v>-114918</v>
      </c>
      <c r="O7" s="20">
        <v>7236981</v>
      </c>
      <c r="P7" s="20"/>
      <c r="Q7" s="20"/>
      <c r="R7" s="20">
        <v>7236981</v>
      </c>
      <c r="S7" s="20">
        <v>77077</v>
      </c>
      <c r="T7" s="20">
        <v>-629</v>
      </c>
      <c r="U7" s="20">
        <v>-46486</v>
      </c>
      <c r="V7" s="20">
        <v>29962</v>
      </c>
      <c r="W7" s="20">
        <v>7149278</v>
      </c>
      <c r="X7" s="20"/>
      <c r="Y7" s="20">
        <v>7149278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>
        <v>-59649</v>
      </c>
      <c r="L10" s="20">
        <v>-153184</v>
      </c>
      <c r="M10" s="20">
        <v>917130</v>
      </c>
      <c r="N10" s="20">
        <v>704297</v>
      </c>
      <c r="O10" s="20">
        <v>130397</v>
      </c>
      <c r="P10" s="20"/>
      <c r="Q10" s="20"/>
      <c r="R10" s="20">
        <v>130397</v>
      </c>
      <c r="S10" s="20"/>
      <c r="T10" s="20"/>
      <c r="U10" s="20"/>
      <c r="V10" s="20"/>
      <c r="W10" s="20">
        <v>834694</v>
      </c>
      <c r="X10" s="20"/>
      <c r="Y10" s="20">
        <v>834694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>
        <v>-34817</v>
      </c>
      <c r="P14" s="20"/>
      <c r="Q14" s="20"/>
      <c r="R14" s="20">
        <v>-34817</v>
      </c>
      <c r="S14" s="20">
        <v>163416</v>
      </c>
      <c r="T14" s="20">
        <v>96915</v>
      </c>
      <c r="U14" s="20">
        <v>96204</v>
      </c>
      <c r="V14" s="20">
        <v>356535</v>
      </c>
      <c r="W14" s="20">
        <v>321718</v>
      </c>
      <c r="X14" s="20"/>
      <c r="Y14" s="20">
        <v>321718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-2079</v>
      </c>
      <c r="I17" s="28">
        <f t="shared" si="0"/>
        <v>-668</v>
      </c>
      <c r="J17" s="28">
        <f t="shared" si="0"/>
        <v>-2747</v>
      </c>
      <c r="K17" s="28">
        <f t="shared" si="0"/>
        <v>-89285</v>
      </c>
      <c r="L17" s="28">
        <f t="shared" si="0"/>
        <v>-211421</v>
      </c>
      <c r="M17" s="28">
        <f t="shared" si="0"/>
        <v>890085</v>
      </c>
      <c r="N17" s="28">
        <f t="shared" si="0"/>
        <v>589379</v>
      </c>
      <c r="O17" s="28">
        <f t="shared" si="0"/>
        <v>7332561</v>
      </c>
      <c r="P17" s="28">
        <f t="shared" si="0"/>
        <v>0</v>
      </c>
      <c r="Q17" s="28">
        <f t="shared" si="0"/>
        <v>0</v>
      </c>
      <c r="R17" s="28">
        <f t="shared" si="0"/>
        <v>7332561</v>
      </c>
      <c r="S17" s="28">
        <f t="shared" si="0"/>
        <v>240493</v>
      </c>
      <c r="T17" s="28">
        <f t="shared" si="0"/>
        <v>96286</v>
      </c>
      <c r="U17" s="28">
        <f t="shared" si="0"/>
        <v>49718</v>
      </c>
      <c r="V17" s="28">
        <f t="shared" si="0"/>
        <v>386497</v>
      </c>
      <c r="W17" s="28">
        <f t="shared" si="0"/>
        <v>8305690</v>
      </c>
      <c r="X17" s="28">
        <f t="shared" si="0"/>
        <v>0</v>
      </c>
      <c r="Y17" s="28">
        <f t="shared" si="0"/>
        <v>8305690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-2079</v>
      </c>
      <c r="I38" s="2">
        <f t="shared" si="3"/>
        <v>-668</v>
      </c>
      <c r="J38" s="2">
        <f t="shared" si="3"/>
        <v>-2747</v>
      </c>
      <c r="K38" s="2">
        <f t="shared" si="3"/>
        <v>-89285</v>
      </c>
      <c r="L38" s="2">
        <f t="shared" si="3"/>
        <v>-211421</v>
      </c>
      <c r="M38" s="2">
        <f t="shared" si="3"/>
        <v>890085</v>
      </c>
      <c r="N38" s="2">
        <f t="shared" si="3"/>
        <v>589379</v>
      </c>
      <c r="O38" s="2">
        <f t="shared" si="3"/>
        <v>7332561</v>
      </c>
      <c r="P38" s="2">
        <f t="shared" si="3"/>
        <v>0</v>
      </c>
      <c r="Q38" s="2">
        <f t="shared" si="3"/>
        <v>0</v>
      </c>
      <c r="R38" s="2">
        <f t="shared" si="3"/>
        <v>7332561</v>
      </c>
      <c r="S38" s="2">
        <f t="shared" si="3"/>
        <v>240493</v>
      </c>
      <c r="T38" s="2">
        <f t="shared" si="3"/>
        <v>96286</v>
      </c>
      <c r="U38" s="2">
        <f t="shared" si="3"/>
        <v>49718</v>
      </c>
      <c r="V38" s="2">
        <f t="shared" si="3"/>
        <v>386497</v>
      </c>
      <c r="W38" s="2">
        <f t="shared" si="3"/>
        <v>8305690</v>
      </c>
      <c r="X38" s="2">
        <f t="shared" si="3"/>
        <v>0</v>
      </c>
      <c r="Y38" s="2">
        <f t="shared" si="3"/>
        <v>8305690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-2079</v>
      </c>
      <c r="J39" s="2">
        <f>+G39</f>
        <v>0</v>
      </c>
      <c r="K39" s="2">
        <f>+I40+K60</f>
        <v>-2747</v>
      </c>
      <c r="L39" s="2">
        <f>+K40+L60</f>
        <v>-92032</v>
      </c>
      <c r="M39" s="2">
        <f>+L40+M60</f>
        <v>-303453</v>
      </c>
      <c r="N39" s="2">
        <f>+K39</f>
        <v>-2747</v>
      </c>
      <c r="O39" s="2">
        <f>+M40+O60</f>
        <v>586632</v>
      </c>
      <c r="P39" s="2">
        <f>+O40+P60</f>
        <v>7919193</v>
      </c>
      <c r="Q39" s="2">
        <f>+P40+Q60</f>
        <v>7919193</v>
      </c>
      <c r="R39" s="2">
        <f>+O39</f>
        <v>586632</v>
      </c>
      <c r="S39" s="2">
        <f>+Q40+S60</f>
        <v>7919193</v>
      </c>
      <c r="T39" s="2">
        <f>+S40+T60</f>
        <v>8159686</v>
      </c>
      <c r="U39" s="2">
        <f>+T40+U60</f>
        <v>8255972</v>
      </c>
      <c r="V39" s="2">
        <f>+S39</f>
        <v>7919193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-2079</v>
      </c>
      <c r="I40" s="45">
        <f t="shared" si="4"/>
        <v>-2747</v>
      </c>
      <c r="J40" s="45">
        <f>+I40</f>
        <v>-2747</v>
      </c>
      <c r="K40" s="45">
        <f t="shared" si="4"/>
        <v>-92032</v>
      </c>
      <c r="L40" s="45">
        <f t="shared" si="4"/>
        <v>-303453</v>
      </c>
      <c r="M40" s="45">
        <f t="shared" si="4"/>
        <v>586632</v>
      </c>
      <c r="N40" s="45">
        <f>+M40</f>
        <v>586632</v>
      </c>
      <c r="O40" s="45">
        <f t="shared" si="4"/>
        <v>7919193</v>
      </c>
      <c r="P40" s="45">
        <f t="shared" si="4"/>
        <v>7919193</v>
      </c>
      <c r="Q40" s="45">
        <f t="shared" si="4"/>
        <v>7919193</v>
      </c>
      <c r="R40" s="45">
        <f>+Q40</f>
        <v>7919193</v>
      </c>
      <c r="S40" s="45">
        <f t="shared" si="4"/>
        <v>8159686</v>
      </c>
      <c r="T40" s="45">
        <f t="shared" si="4"/>
        <v>8255972</v>
      </c>
      <c r="U40" s="45">
        <f t="shared" si="4"/>
        <v>8305690</v>
      </c>
      <c r="V40" s="45">
        <f>+U40</f>
        <v>8305690</v>
      </c>
      <c r="W40" s="45">
        <f>+V40</f>
        <v>8305690</v>
      </c>
      <c r="X40" s="45">
        <f t="shared" si="4"/>
        <v>0</v>
      </c>
      <c r="Y40" s="45">
        <f t="shared" si="4"/>
        <v>8305690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6472943</v>
      </c>
      <c r="F9" s="20">
        <v>6472943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6472943</v>
      </c>
      <c r="Y9" s="20">
        <v>-6472943</v>
      </c>
      <c r="Z9" s="21">
        <v>-100</v>
      </c>
      <c r="AA9" s="22">
        <v>6472943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>
        <v>1979</v>
      </c>
      <c r="P14" s="20">
        <v>-1979</v>
      </c>
      <c r="Q14" s="20"/>
      <c r="R14" s="20"/>
      <c r="S14" s="20"/>
      <c r="T14" s="20">
        <v>-913</v>
      </c>
      <c r="U14" s="20">
        <v>8371</v>
      </c>
      <c r="V14" s="20">
        <v>7458</v>
      </c>
      <c r="W14" s="20">
        <v>7458</v>
      </c>
      <c r="X14" s="20"/>
      <c r="Y14" s="20">
        <v>7458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522</v>
      </c>
      <c r="D17" s="26">
        <f>SUM(D6:D16)</f>
        <v>0</v>
      </c>
      <c r="E17" s="27">
        <f t="shared" si="0"/>
        <v>6472943</v>
      </c>
      <c r="F17" s="28">
        <f t="shared" si="0"/>
        <v>6472943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1979</v>
      </c>
      <c r="P17" s="28">
        <f t="shared" si="0"/>
        <v>-1979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-913</v>
      </c>
      <c r="U17" s="28">
        <f t="shared" si="0"/>
        <v>8371</v>
      </c>
      <c r="V17" s="28">
        <f t="shared" si="0"/>
        <v>7458</v>
      </c>
      <c r="W17" s="28">
        <f t="shared" si="0"/>
        <v>7458</v>
      </c>
      <c r="X17" s="28">
        <f t="shared" si="0"/>
        <v>6472943</v>
      </c>
      <c r="Y17" s="28">
        <f t="shared" si="0"/>
        <v>-6465485</v>
      </c>
      <c r="Z17" s="29">
        <f>+IF(X17&lt;&gt;0,+(Y17/X17)*100,0)</f>
        <v>-99.884781929950563</v>
      </c>
      <c r="AA17" s="30">
        <f>SUM(AA6:AA16)</f>
        <v>6472943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-1100000</v>
      </c>
      <c r="F26" s="20">
        <v>-1100000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-1100000</v>
      </c>
      <c r="Y26" s="20">
        <v>1100000</v>
      </c>
      <c r="Z26" s="21">
        <v>-100</v>
      </c>
      <c r="AA26" s="22">
        <v>-1100000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-1100000</v>
      </c>
      <c r="F27" s="28">
        <f t="shared" si="1"/>
        <v>-1100000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-1100000</v>
      </c>
      <c r="Y27" s="28">
        <f t="shared" si="1"/>
        <v>1100000</v>
      </c>
      <c r="Z27" s="29">
        <f>+IF(X27&lt;&gt;0,+(Y27/X27)*100,0)</f>
        <v>-100</v>
      </c>
      <c r="AA27" s="30">
        <f>SUM(AA21:AA26)</f>
        <v>-1100000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522</v>
      </c>
      <c r="D38" s="32">
        <f>+D17+D27+D36</f>
        <v>0</v>
      </c>
      <c r="E38" s="33">
        <f t="shared" si="3"/>
        <v>5372943</v>
      </c>
      <c r="F38" s="2">
        <f t="shared" si="3"/>
        <v>5372943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1979</v>
      </c>
      <c r="P38" s="2">
        <f t="shared" si="3"/>
        <v>-1979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-913</v>
      </c>
      <c r="U38" s="2">
        <f t="shared" si="3"/>
        <v>8371</v>
      </c>
      <c r="V38" s="2">
        <f t="shared" si="3"/>
        <v>7458</v>
      </c>
      <c r="W38" s="2">
        <f t="shared" si="3"/>
        <v>7458</v>
      </c>
      <c r="X38" s="2">
        <f t="shared" si="3"/>
        <v>5372943</v>
      </c>
      <c r="Y38" s="2">
        <f t="shared" si="3"/>
        <v>-5365485</v>
      </c>
      <c r="Z38" s="34">
        <f>+IF(X38&lt;&gt;0,+(Y38/X38)*100,0)</f>
        <v>-99.861193390661313</v>
      </c>
      <c r="AA38" s="35">
        <f>+AA17+AA27+AA36</f>
        <v>5372943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1979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-913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522</v>
      </c>
      <c r="D40" s="43">
        <f t="shared" ref="D40:AA40" si="4">+D38+D39</f>
        <v>0</v>
      </c>
      <c r="E40" s="44">
        <f t="shared" si="4"/>
        <v>5372943</v>
      </c>
      <c r="F40" s="45">
        <f t="shared" si="4"/>
        <v>5372943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1979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-913</v>
      </c>
      <c r="U40" s="45">
        <f t="shared" si="4"/>
        <v>7458</v>
      </c>
      <c r="V40" s="45">
        <f>+U40</f>
        <v>7458</v>
      </c>
      <c r="W40" s="45">
        <f>+V40</f>
        <v>7458</v>
      </c>
      <c r="X40" s="45">
        <f t="shared" si="4"/>
        <v>5372943</v>
      </c>
      <c r="Y40" s="45">
        <f t="shared" si="4"/>
        <v>-5365485</v>
      </c>
      <c r="Z40" s="46">
        <f>+IF(X40&lt;&gt;0,+(Y40/X40)*100,0)</f>
        <v>-99.861193390661313</v>
      </c>
      <c r="AA40" s="47">
        <f t="shared" si="4"/>
        <v>5372943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17496000</v>
      </c>
      <c r="F7" s="20">
        <v>17496000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17496000</v>
      </c>
      <c r="Y7" s="20">
        <v>-17496000</v>
      </c>
      <c r="Z7" s="21">
        <v>-100</v>
      </c>
      <c r="AA7" s="22">
        <v>17496000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8687462</v>
      </c>
      <c r="D9" s="18"/>
      <c r="E9" s="19">
        <v>9921144</v>
      </c>
      <c r="F9" s="20">
        <v>9921144</v>
      </c>
      <c r="G9" s="20">
        <v>3444408</v>
      </c>
      <c r="H9" s="20"/>
      <c r="I9" s="20">
        <v>153</v>
      </c>
      <c r="J9" s="20">
        <v>3444561</v>
      </c>
      <c r="K9" s="20"/>
      <c r="L9" s="20"/>
      <c r="M9" s="20">
        <v>2274294</v>
      </c>
      <c r="N9" s="20">
        <v>2274294</v>
      </c>
      <c r="O9" s="20"/>
      <c r="P9" s="20"/>
      <c r="Q9" s="20">
        <v>2547893</v>
      </c>
      <c r="R9" s="20">
        <v>2547893</v>
      </c>
      <c r="S9" s="20"/>
      <c r="T9" s="20"/>
      <c r="U9" s="20"/>
      <c r="V9" s="20"/>
      <c r="W9" s="20">
        <v>8266748</v>
      </c>
      <c r="X9" s="20">
        <v>9921144</v>
      </c>
      <c r="Y9" s="20">
        <v>-1654396</v>
      </c>
      <c r="Z9" s="21">
        <v>-16.675455975641519</v>
      </c>
      <c r="AA9" s="22">
        <v>9921144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-279587</v>
      </c>
      <c r="D14" s="18"/>
      <c r="E14" s="19"/>
      <c r="F14" s="20"/>
      <c r="G14" s="20">
        <v>-5750</v>
      </c>
      <c r="H14" s="20"/>
      <c r="I14" s="20"/>
      <c r="J14" s="20">
        <v>-5750</v>
      </c>
      <c r="K14" s="20"/>
      <c r="L14" s="20"/>
      <c r="M14" s="20"/>
      <c r="N14" s="20"/>
      <c r="O14" s="20"/>
      <c r="P14" s="20"/>
      <c r="Q14" s="20">
        <v>-57259</v>
      </c>
      <c r="R14" s="20">
        <v>-57259</v>
      </c>
      <c r="S14" s="20">
        <v>-105367</v>
      </c>
      <c r="T14" s="20">
        <v>-102174</v>
      </c>
      <c r="U14" s="20">
        <v>-184323</v>
      </c>
      <c r="V14" s="20">
        <v>-391864</v>
      </c>
      <c r="W14" s="20">
        <v>-454873</v>
      </c>
      <c r="X14" s="20"/>
      <c r="Y14" s="20">
        <v>-454873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8407875</v>
      </c>
      <c r="D17" s="26">
        <f>SUM(D6:D16)</f>
        <v>0</v>
      </c>
      <c r="E17" s="27">
        <f t="shared" si="0"/>
        <v>27417144</v>
      </c>
      <c r="F17" s="28">
        <f t="shared" si="0"/>
        <v>27417144</v>
      </c>
      <c r="G17" s="28">
        <f t="shared" si="0"/>
        <v>3438658</v>
      </c>
      <c r="H17" s="28">
        <f t="shared" si="0"/>
        <v>0</v>
      </c>
      <c r="I17" s="28">
        <f t="shared" si="0"/>
        <v>153</v>
      </c>
      <c r="J17" s="28">
        <f t="shared" si="0"/>
        <v>3438811</v>
      </c>
      <c r="K17" s="28">
        <f t="shared" si="0"/>
        <v>0</v>
      </c>
      <c r="L17" s="28">
        <f t="shared" si="0"/>
        <v>0</v>
      </c>
      <c r="M17" s="28">
        <f t="shared" si="0"/>
        <v>2274294</v>
      </c>
      <c r="N17" s="28">
        <f t="shared" si="0"/>
        <v>2274294</v>
      </c>
      <c r="O17" s="28">
        <f t="shared" si="0"/>
        <v>0</v>
      </c>
      <c r="P17" s="28">
        <f t="shared" si="0"/>
        <v>0</v>
      </c>
      <c r="Q17" s="28">
        <f t="shared" si="0"/>
        <v>2490634</v>
      </c>
      <c r="R17" s="28">
        <f t="shared" si="0"/>
        <v>2490634</v>
      </c>
      <c r="S17" s="28">
        <f t="shared" si="0"/>
        <v>-105367</v>
      </c>
      <c r="T17" s="28">
        <f t="shared" si="0"/>
        <v>-102174</v>
      </c>
      <c r="U17" s="28">
        <f t="shared" si="0"/>
        <v>-184323</v>
      </c>
      <c r="V17" s="28">
        <f t="shared" si="0"/>
        <v>-391864</v>
      </c>
      <c r="W17" s="28">
        <f t="shared" si="0"/>
        <v>7811875</v>
      </c>
      <c r="X17" s="28">
        <f t="shared" si="0"/>
        <v>27417144</v>
      </c>
      <c r="Y17" s="28">
        <f t="shared" si="0"/>
        <v>-19605269</v>
      </c>
      <c r="Z17" s="29">
        <f>+IF(X17&lt;&gt;0,+(Y17/X17)*100,0)</f>
        <v>-71.507334972599622</v>
      </c>
      <c r="AA17" s="30">
        <f>SUM(AA6:AA16)</f>
        <v>27417144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-530082</v>
      </c>
      <c r="D26" s="18"/>
      <c r="E26" s="19">
        <v>-534996</v>
      </c>
      <c r="F26" s="20">
        <v>-534996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-534996</v>
      </c>
      <c r="Y26" s="20">
        <v>534996</v>
      </c>
      <c r="Z26" s="21">
        <v>-100</v>
      </c>
      <c r="AA26" s="22">
        <v>-534996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-530082</v>
      </c>
      <c r="D27" s="26">
        <f>SUM(D21:D26)</f>
        <v>0</v>
      </c>
      <c r="E27" s="27">
        <f t="shared" si="1"/>
        <v>-534996</v>
      </c>
      <c r="F27" s="28">
        <f t="shared" si="1"/>
        <v>-534996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-534996</v>
      </c>
      <c r="Y27" s="28">
        <f t="shared" si="1"/>
        <v>534996</v>
      </c>
      <c r="Z27" s="29">
        <f>+IF(X27&lt;&gt;0,+(Y27/X27)*100,0)</f>
        <v>-100</v>
      </c>
      <c r="AA27" s="30">
        <f>SUM(AA21:AA26)</f>
        <v>-534996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7877793</v>
      </c>
      <c r="D38" s="32">
        <f>+D17+D27+D36</f>
        <v>0</v>
      </c>
      <c r="E38" s="33">
        <f t="shared" si="3"/>
        <v>26882148</v>
      </c>
      <c r="F38" s="2">
        <f t="shared" si="3"/>
        <v>26882148</v>
      </c>
      <c r="G38" s="2">
        <f t="shared" si="3"/>
        <v>3438658</v>
      </c>
      <c r="H38" s="2">
        <f t="shared" si="3"/>
        <v>0</v>
      </c>
      <c r="I38" s="2">
        <f t="shared" si="3"/>
        <v>153</v>
      </c>
      <c r="J38" s="2">
        <f t="shared" si="3"/>
        <v>3438811</v>
      </c>
      <c r="K38" s="2">
        <f t="shared" si="3"/>
        <v>0</v>
      </c>
      <c r="L38" s="2">
        <f t="shared" si="3"/>
        <v>0</v>
      </c>
      <c r="M38" s="2">
        <f t="shared" si="3"/>
        <v>2274294</v>
      </c>
      <c r="N38" s="2">
        <f t="shared" si="3"/>
        <v>2274294</v>
      </c>
      <c r="O38" s="2">
        <f t="shared" si="3"/>
        <v>0</v>
      </c>
      <c r="P38" s="2">
        <f t="shared" si="3"/>
        <v>0</v>
      </c>
      <c r="Q38" s="2">
        <f t="shared" si="3"/>
        <v>2490634</v>
      </c>
      <c r="R38" s="2">
        <f t="shared" si="3"/>
        <v>2490634</v>
      </c>
      <c r="S38" s="2">
        <f t="shared" si="3"/>
        <v>-105367</v>
      </c>
      <c r="T38" s="2">
        <f t="shared" si="3"/>
        <v>-102174</v>
      </c>
      <c r="U38" s="2">
        <f t="shared" si="3"/>
        <v>-184323</v>
      </c>
      <c r="V38" s="2">
        <f t="shared" si="3"/>
        <v>-391864</v>
      </c>
      <c r="W38" s="2">
        <f t="shared" si="3"/>
        <v>7811875</v>
      </c>
      <c r="X38" s="2">
        <f t="shared" si="3"/>
        <v>26882148</v>
      </c>
      <c r="Y38" s="2">
        <f t="shared" si="3"/>
        <v>-19070273</v>
      </c>
      <c r="Z38" s="34">
        <f>+IF(X38&lt;&gt;0,+(Y38/X38)*100,0)</f>
        <v>-70.940287212167718</v>
      </c>
      <c r="AA38" s="35">
        <f>+AA17+AA27+AA36</f>
        <v>26882148</v>
      </c>
    </row>
    <row r="39" spans="1:27" x14ac:dyDescent="0.25">
      <c r="A39" s="23" t="s">
        <v>61</v>
      </c>
      <c r="B39" s="17"/>
      <c r="C39" s="32">
        <v>7331657</v>
      </c>
      <c r="D39" s="32"/>
      <c r="E39" s="33"/>
      <c r="F39" s="2"/>
      <c r="G39" s="2">
        <v>40001457</v>
      </c>
      <c r="H39" s="2">
        <f>+G40+H60</f>
        <v>43440115</v>
      </c>
      <c r="I39" s="2">
        <f>+H40+I60</f>
        <v>43440115</v>
      </c>
      <c r="J39" s="2">
        <f>+G39</f>
        <v>40001457</v>
      </c>
      <c r="K39" s="2">
        <f>+I40+K60</f>
        <v>43440268</v>
      </c>
      <c r="L39" s="2">
        <f>+K40+L60</f>
        <v>43440268</v>
      </c>
      <c r="M39" s="2">
        <f>+L40+M60</f>
        <v>43440268</v>
      </c>
      <c r="N39" s="2">
        <f>+K39</f>
        <v>43440268</v>
      </c>
      <c r="O39" s="2">
        <f>+M40+O60</f>
        <v>45714562</v>
      </c>
      <c r="P39" s="2">
        <f>+O40+P60</f>
        <v>45714562</v>
      </c>
      <c r="Q39" s="2">
        <f>+P40+Q60</f>
        <v>45714562</v>
      </c>
      <c r="R39" s="2">
        <f>+O39</f>
        <v>45714562</v>
      </c>
      <c r="S39" s="2">
        <f>+Q40+S60</f>
        <v>48205196</v>
      </c>
      <c r="T39" s="2">
        <f>+S40+T60</f>
        <v>48099829</v>
      </c>
      <c r="U39" s="2">
        <f>+T40+U60</f>
        <v>47997655</v>
      </c>
      <c r="V39" s="2">
        <f>+S39</f>
        <v>48205196</v>
      </c>
      <c r="W39" s="2">
        <f>+G39</f>
        <v>40001457</v>
      </c>
      <c r="X39" s="2"/>
      <c r="Y39" s="2">
        <f>+W39-X39</f>
        <v>40001457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15209450</v>
      </c>
      <c r="D40" s="43">
        <f t="shared" ref="D40:AA40" si="4">+D38+D39</f>
        <v>0</v>
      </c>
      <c r="E40" s="44">
        <f t="shared" si="4"/>
        <v>26882148</v>
      </c>
      <c r="F40" s="45">
        <f t="shared" si="4"/>
        <v>26882148</v>
      </c>
      <c r="G40" s="45">
        <f t="shared" si="4"/>
        <v>43440115</v>
      </c>
      <c r="H40" s="45">
        <f t="shared" si="4"/>
        <v>43440115</v>
      </c>
      <c r="I40" s="45">
        <f t="shared" si="4"/>
        <v>43440268</v>
      </c>
      <c r="J40" s="45">
        <f>+I40</f>
        <v>43440268</v>
      </c>
      <c r="K40" s="45">
        <f t="shared" si="4"/>
        <v>43440268</v>
      </c>
      <c r="L40" s="45">
        <f t="shared" si="4"/>
        <v>43440268</v>
      </c>
      <c r="M40" s="45">
        <f t="shared" si="4"/>
        <v>45714562</v>
      </c>
      <c r="N40" s="45">
        <f>+M40</f>
        <v>45714562</v>
      </c>
      <c r="O40" s="45">
        <f t="shared" si="4"/>
        <v>45714562</v>
      </c>
      <c r="P40" s="45">
        <f t="shared" si="4"/>
        <v>45714562</v>
      </c>
      <c r="Q40" s="45">
        <f t="shared" si="4"/>
        <v>48205196</v>
      </c>
      <c r="R40" s="45">
        <f>+Q40</f>
        <v>48205196</v>
      </c>
      <c r="S40" s="45">
        <f t="shared" si="4"/>
        <v>48099829</v>
      </c>
      <c r="T40" s="45">
        <f t="shared" si="4"/>
        <v>47997655</v>
      </c>
      <c r="U40" s="45">
        <f t="shared" si="4"/>
        <v>47813332</v>
      </c>
      <c r="V40" s="45">
        <f>+U40</f>
        <v>47813332</v>
      </c>
      <c r="W40" s="45">
        <f>+V40</f>
        <v>47813332</v>
      </c>
      <c r="X40" s="45">
        <f t="shared" si="4"/>
        <v>26882148</v>
      </c>
      <c r="Y40" s="45">
        <f t="shared" si="4"/>
        <v>20931184</v>
      </c>
      <c r="Z40" s="46">
        <f>+IF(X40&lt;&gt;0,+(Y40/X40)*100,0)</f>
        <v>77.862766025988691</v>
      </c>
      <c r="AA40" s="47">
        <f t="shared" si="4"/>
        <v>26882148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40001457</v>
      </c>
      <c r="J60">
        <v>40001457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14436082</v>
      </c>
      <c r="D7" s="18"/>
      <c r="E7" s="19">
        <v>15152512</v>
      </c>
      <c r="F7" s="20">
        <v>15627512</v>
      </c>
      <c r="G7" s="20">
        <v>1242888</v>
      </c>
      <c r="H7" s="20">
        <v>1254282</v>
      </c>
      <c r="I7" s="20">
        <v>1283479</v>
      </c>
      <c r="J7" s="20">
        <v>3780649</v>
      </c>
      <c r="K7" s="20">
        <v>1231167</v>
      </c>
      <c r="L7" s="20">
        <v>1355077</v>
      </c>
      <c r="M7" s="20">
        <v>1253443</v>
      </c>
      <c r="N7" s="20">
        <v>3839687</v>
      </c>
      <c r="O7" s="20">
        <v>1197107</v>
      </c>
      <c r="P7" s="20">
        <v>1215636</v>
      </c>
      <c r="Q7" s="20">
        <v>1341025</v>
      </c>
      <c r="R7" s="20">
        <v>3753768</v>
      </c>
      <c r="S7" s="20">
        <v>1302535</v>
      </c>
      <c r="T7" s="20">
        <v>1317559</v>
      </c>
      <c r="U7" s="20">
        <v>1266574</v>
      </c>
      <c r="V7" s="20">
        <v>3886668</v>
      </c>
      <c r="W7" s="20">
        <v>15260772</v>
      </c>
      <c r="X7" s="20">
        <v>15627512</v>
      </c>
      <c r="Y7" s="20">
        <v>-366740</v>
      </c>
      <c r="Z7" s="21">
        <v>-2.3467587162946986</v>
      </c>
      <c r="AA7" s="22">
        <v>15627512</v>
      </c>
    </row>
    <row r="8" spans="1:27" x14ac:dyDescent="0.25">
      <c r="A8" s="23" t="s">
        <v>36</v>
      </c>
      <c r="B8" s="17" t="s">
        <v>32</v>
      </c>
      <c r="C8" s="18">
        <v>4051063</v>
      </c>
      <c r="D8" s="18"/>
      <c r="E8" s="19">
        <v>506856</v>
      </c>
      <c r="F8" s="20">
        <v>506856</v>
      </c>
      <c r="G8" s="20">
        <v>343969</v>
      </c>
      <c r="H8" s="20">
        <v>349412</v>
      </c>
      <c r="I8" s="20">
        <v>349911</v>
      </c>
      <c r="J8" s="20">
        <v>1043292</v>
      </c>
      <c r="K8" s="20">
        <v>338011</v>
      </c>
      <c r="L8" s="20">
        <v>379189</v>
      </c>
      <c r="M8" s="20">
        <v>348244</v>
      </c>
      <c r="N8" s="20">
        <v>1065444</v>
      </c>
      <c r="O8" s="20">
        <v>337961</v>
      </c>
      <c r="P8" s="20">
        <v>342157</v>
      </c>
      <c r="Q8" s="20">
        <v>382999</v>
      </c>
      <c r="R8" s="20">
        <v>1063117</v>
      </c>
      <c r="S8" s="20">
        <v>362012</v>
      </c>
      <c r="T8" s="20">
        <v>393023</v>
      </c>
      <c r="U8" s="20">
        <v>359517</v>
      </c>
      <c r="V8" s="20">
        <v>1114552</v>
      </c>
      <c r="W8" s="20">
        <v>4286405</v>
      </c>
      <c r="X8" s="20">
        <v>506856</v>
      </c>
      <c r="Y8" s="20">
        <v>3779549</v>
      </c>
      <c r="Z8" s="21">
        <v>745.68496772258788</v>
      </c>
      <c r="AA8" s="22">
        <v>506856</v>
      </c>
    </row>
    <row r="9" spans="1:27" x14ac:dyDescent="0.25">
      <c r="A9" s="23" t="s">
        <v>37</v>
      </c>
      <c r="B9" s="17" t="s">
        <v>6</v>
      </c>
      <c r="C9" s="18">
        <v>10422861</v>
      </c>
      <c r="D9" s="18"/>
      <c r="E9" s="19">
        <v>10724287</v>
      </c>
      <c r="F9" s="20">
        <v>10724287</v>
      </c>
      <c r="G9" s="20">
        <v>4468453</v>
      </c>
      <c r="H9" s="20"/>
      <c r="I9" s="20"/>
      <c r="J9" s="20">
        <v>4468453</v>
      </c>
      <c r="K9" s="20"/>
      <c r="L9" s="20"/>
      <c r="M9" s="20">
        <v>4468453</v>
      </c>
      <c r="N9" s="20">
        <v>4468453</v>
      </c>
      <c r="O9" s="20"/>
      <c r="P9" s="20"/>
      <c r="Q9" s="20">
        <v>1787381</v>
      </c>
      <c r="R9" s="20">
        <v>1787381</v>
      </c>
      <c r="S9" s="20"/>
      <c r="T9" s="20"/>
      <c r="U9" s="20"/>
      <c r="V9" s="20"/>
      <c r="W9" s="20">
        <v>10724287</v>
      </c>
      <c r="X9" s="20">
        <v>10724287</v>
      </c>
      <c r="Y9" s="20"/>
      <c r="Z9" s="21"/>
      <c r="AA9" s="22">
        <v>10724287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-10724674</v>
      </c>
      <c r="D14" s="18"/>
      <c r="E14" s="19">
        <v>-24953493</v>
      </c>
      <c r="F14" s="20">
        <v>-25378493</v>
      </c>
      <c r="G14" s="20">
        <v>-896973</v>
      </c>
      <c r="H14" s="20">
        <v>-701886</v>
      </c>
      <c r="I14" s="20">
        <v>-1221102</v>
      </c>
      <c r="J14" s="20">
        <v>-2819961</v>
      </c>
      <c r="K14" s="20">
        <v>-1103136</v>
      </c>
      <c r="L14" s="20">
        <v>-1051415</v>
      </c>
      <c r="M14" s="20">
        <v>-1989735</v>
      </c>
      <c r="N14" s="20">
        <v>-4144286</v>
      </c>
      <c r="O14" s="20">
        <v>-1333497</v>
      </c>
      <c r="P14" s="20">
        <v>-1472776</v>
      </c>
      <c r="Q14" s="20">
        <v>-1200764</v>
      </c>
      <c r="R14" s="20">
        <v>-4007037</v>
      </c>
      <c r="S14" s="20">
        <v>-1386010</v>
      </c>
      <c r="T14" s="20">
        <v>-1667353</v>
      </c>
      <c r="U14" s="20">
        <v>-288368</v>
      </c>
      <c r="V14" s="20">
        <v>-3341731</v>
      </c>
      <c r="W14" s="20">
        <v>-14313015</v>
      </c>
      <c r="X14" s="20">
        <v>-25378493</v>
      </c>
      <c r="Y14" s="20">
        <v>11065478</v>
      </c>
      <c r="Z14" s="21">
        <v>-43.60179306155019</v>
      </c>
      <c r="AA14" s="22">
        <v>-25378493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18185332</v>
      </c>
      <c r="D17" s="26">
        <f>SUM(D6:D16)</f>
        <v>0</v>
      </c>
      <c r="E17" s="27">
        <f t="shared" si="0"/>
        <v>1430162</v>
      </c>
      <c r="F17" s="28">
        <f t="shared" si="0"/>
        <v>1480162</v>
      </c>
      <c r="G17" s="28">
        <f t="shared" si="0"/>
        <v>5158337</v>
      </c>
      <c r="H17" s="28">
        <f t="shared" si="0"/>
        <v>901808</v>
      </c>
      <c r="I17" s="28">
        <f t="shared" si="0"/>
        <v>412288</v>
      </c>
      <c r="J17" s="28">
        <f t="shared" si="0"/>
        <v>6472433</v>
      </c>
      <c r="K17" s="28">
        <f t="shared" si="0"/>
        <v>466042</v>
      </c>
      <c r="L17" s="28">
        <f t="shared" si="0"/>
        <v>682851</v>
      </c>
      <c r="M17" s="28">
        <f t="shared" si="0"/>
        <v>4080405</v>
      </c>
      <c r="N17" s="28">
        <f t="shared" si="0"/>
        <v>5229298</v>
      </c>
      <c r="O17" s="28">
        <f t="shared" si="0"/>
        <v>201571</v>
      </c>
      <c r="P17" s="28">
        <f t="shared" si="0"/>
        <v>85017</v>
      </c>
      <c r="Q17" s="28">
        <f t="shared" si="0"/>
        <v>2310641</v>
      </c>
      <c r="R17" s="28">
        <f t="shared" si="0"/>
        <v>2597229</v>
      </c>
      <c r="S17" s="28">
        <f t="shared" si="0"/>
        <v>278537</v>
      </c>
      <c r="T17" s="28">
        <f t="shared" si="0"/>
        <v>43229</v>
      </c>
      <c r="U17" s="28">
        <f t="shared" si="0"/>
        <v>1337723</v>
      </c>
      <c r="V17" s="28">
        <f t="shared" si="0"/>
        <v>1659489</v>
      </c>
      <c r="W17" s="28">
        <f t="shared" si="0"/>
        <v>15958449</v>
      </c>
      <c r="X17" s="28">
        <f t="shared" si="0"/>
        <v>1480162</v>
      </c>
      <c r="Y17" s="28">
        <f t="shared" si="0"/>
        <v>14478287</v>
      </c>
      <c r="Z17" s="29">
        <f>+IF(X17&lt;&gt;0,+(Y17/X17)*100,0)</f>
        <v>978.1555667555308</v>
      </c>
      <c r="AA17" s="30">
        <f>SUM(AA6:AA16)</f>
        <v>1480162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-2238733</v>
      </c>
      <c r="D26" s="18"/>
      <c r="E26" s="19">
        <v>-2100000</v>
      </c>
      <c r="F26" s="20">
        <v>-2100000</v>
      </c>
      <c r="G26" s="20"/>
      <c r="H26" s="20">
        <v>-951150</v>
      </c>
      <c r="I26" s="20"/>
      <c r="J26" s="20">
        <v>-951150</v>
      </c>
      <c r="K26" s="20"/>
      <c r="L26" s="20"/>
      <c r="M26" s="20"/>
      <c r="N26" s="20"/>
      <c r="O26" s="20"/>
      <c r="P26" s="20"/>
      <c r="Q26" s="20"/>
      <c r="R26" s="20"/>
      <c r="S26" s="20"/>
      <c r="T26" s="20">
        <v>-2285898</v>
      </c>
      <c r="U26" s="20">
        <v>-64850</v>
      </c>
      <c r="V26" s="20">
        <v>-2350748</v>
      </c>
      <c r="W26" s="20">
        <v>-3301898</v>
      </c>
      <c r="X26" s="20">
        <v>-2100000</v>
      </c>
      <c r="Y26" s="20">
        <v>-1201898</v>
      </c>
      <c r="Z26" s="21">
        <v>57.233238095238093</v>
      </c>
      <c r="AA26" s="22">
        <v>-2100000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-2238733</v>
      </c>
      <c r="D27" s="26">
        <f>SUM(D21:D26)</f>
        <v>0</v>
      </c>
      <c r="E27" s="27">
        <f t="shared" si="1"/>
        <v>-2100000</v>
      </c>
      <c r="F27" s="28">
        <f t="shared" si="1"/>
        <v>-2100000</v>
      </c>
      <c r="G27" s="28">
        <f t="shared" si="1"/>
        <v>0</v>
      </c>
      <c r="H27" s="28">
        <f t="shared" si="1"/>
        <v>-951150</v>
      </c>
      <c r="I27" s="28">
        <f t="shared" si="1"/>
        <v>0</v>
      </c>
      <c r="J27" s="28">
        <f t="shared" si="1"/>
        <v>-951150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-2285898</v>
      </c>
      <c r="U27" s="28">
        <f t="shared" si="1"/>
        <v>-64850</v>
      </c>
      <c r="V27" s="28">
        <f t="shared" si="1"/>
        <v>-2350748</v>
      </c>
      <c r="W27" s="28">
        <f t="shared" si="1"/>
        <v>-3301898</v>
      </c>
      <c r="X27" s="28">
        <f t="shared" si="1"/>
        <v>-2100000</v>
      </c>
      <c r="Y27" s="28">
        <f t="shared" si="1"/>
        <v>-1201898</v>
      </c>
      <c r="Z27" s="29">
        <f>+IF(X27&lt;&gt;0,+(Y27/X27)*100,0)</f>
        <v>57.233238095238093</v>
      </c>
      <c r="AA27" s="30">
        <f>SUM(AA21:AA26)</f>
        <v>-2100000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-73</v>
      </c>
      <c r="I33" s="36"/>
      <c r="J33" s="36">
        <v>-73</v>
      </c>
      <c r="K33" s="20">
        <v>-185</v>
      </c>
      <c r="L33" s="20">
        <v>-16</v>
      </c>
      <c r="M33" s="20">
        <v>-16</v>
      </c>
      <c r="N33" s="20">
        <v>-217</v>
      </c>
      <c r="O33" s="36">
        <v>-372</v>
      </c>
      <c r="P33" s="36">
        <v>-170</v>
      </c>
      <c r="Q33" s="36">
        <v>-16</v>
      </c>
      <c r="R33" s="20">
        <v>-558</v>
      </c>
      <c r="S33" s="20">
        <v>-467</v>
      </c>
      <c r="T33" s="20">
        <v>-519</v>
      </c>
      <c r="U33" s="20"/>
      <c r="V33" s="36">
        <v>-986</v>
      </c>
      <c r="W33" s="36">
        <v>-1834</v>
      </c>
      <c r="X33" s="36"/>
      <c r="Y33" s="20">
        <v>-1834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-73</v>
      </c>
      <c r="I36" s="28">
        <f t="shared" si="2"/>
        <v>0</v>
      </c>
      <c r="J36" s="28">
        <f t="shared" si="2"/>
        <v>-73</v>
      </c>
      <c r="K36" s="28">
        <f t="shared" si="2"/>
        <v>-185</v>
      </c>
      <c r="L36" s="28">
        <f t="shared" si="2"/>
        <v>-16</v>
      </c>
      <c r="M36" s="28">
        <f t="shared" si="2"/>
        <v>-16</v>
      </c>
      <c r="N36" s="28">
        <f t="shared" si="2"/>
        <v>-217</v>
      </c>
      <c r="O36" s="28">
        <f t="shared" si="2"/>
        <v>-372</v>
      </c>
      <c r="P36" s="28">
        <f t="shared" si="2"/>
        <v>-170</v>
      </c>
      <c r="Q36" s="28">
        <f t="shared" si="2"/>
        <v>-16</v>
      </c>
      <c r="R36" s="28">
        <f t="shared" si="2"/>
        <v>-558</v>
      </c>
      <c r="S36" s="28">
        <f t="shared" si="2"/>
        <v>-467</v>
      </c>
      <c r="T36" s="28">
        <f t="shared" si="2"/>
        <v>-519</v>
      </c>
      <c r="U36" s="28">
        <f t="shared" si="2"/>
        <v>0</v>
      </c>
      <c r="V36" s="28">
        <f t="shared" si="2"/>
        <v>-986</v>
      </c>
      <c r="W36" s="28">
        <f t="shared" si="2"/>
        <v>-1834</v>
      </c>
      <c r="X36" s="28">
        <f t="shared" si="2"/>
        <v>0</v>
      </c>
      <c r="Y36" s="28">
        <f t="shared" si="2"/>
        <v>-1834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15946599</v>
      </c>
      <c r="D38" s="32">
        <f>+D17+D27+D36</f>
        <v>0</v>
      </c>
      <c r="E38" s="33">
        <f t="shared" si="3"/>
        <v>-669838</v>
      </c>
      <c r="F38" s="2">
        <f t="shared" si="3"/>
        <v>-619838</v>
      </c>
      <c r="G38" s="2">
        <f t="shared" si="3"/>
        <v>5158337</v>
      </c>
      <c r="H38" s="2">
        <f t="shared" si="3"/>
        <v>-49415</v>
      </c>
      <c r="I38" s="2">
        <f t="shared" si="3"/>
        <v>412288</v>
      </c>
      <c r="J38" s="2">
        <f t="shared" si="3"/>
        <v>5521210</v>
      </c>
      <c r="K38" s="2">
        <f t="shared" si="3"/>
        <v>465857</v>
      </c>
      <c r="L38" s="2">
        <f t="shared" si="3"/>
        <v>682835</v>
      </c>
      <c r="M38" s="2">
        <f t="shared" si="3"/>
        <v>4080389</v>
      </c>
      <c r="N38" s="2">
        <f t="shared" si="3"/>
        <v>5229081</v>
      </c>
      <c r="O38" s="2">
        <f t="shared" si="3"/>
        <v>201199</v>
      </c>
      <c r="P38" s="2">
        <f t="shared" si="3"/>
        <v>84847</v>
      </c>
      <c r="Q38" s="2">
        <f t="shared" si="3"/>
        <v>2310625</v>
      </c>
      <c r="R38" s="2">
        <f t="shared" si="3"/>
        <v>2596671</v>
      </c>
      <c r="S38" s="2">
        <f t="shared" si="3"/>
        <v>278070</v>
      </c>
      <c r="T38" s="2">
        <f t="shared" si="3"/>
        <v>-2243188</v>
      </c>
      <c r="U38" s="2">
        <f t="shared" si="3"/>
        <v>1272873</v>
      </c>
      <c r="V38" s="2">
        <f t="shared" si="3"/>
        <v>-692245</v>
      </c>
      <c r="W38" s="2">
        <f t="shared" si="3"/>
        <v>12654717</v>
      </c>
      <c r="X38" s="2">
        <f t="shared" si="3"/>
        <v>-619838</v>
      </c>
      <c r="Y38" s="2">
        <f t="shared" si="3"/>
        <v>13274555</v>
      </c>
      <c r="Z38" s="34">
        <f>+IF(X38&lt;&gt;0,+(Y38/X38)*100,0)</f>
        <v>-2141.6168418199595</v>
      </c>
      <c r="AA38" s="35">
        <f>+AA17+AA27+AA36</f>
        <v>-619838</v>
      </c>
    </row>
    <row r="39" spans="1:27" x14ac:dyDescent="0.25">
      <c r="A39" s="23" t="s">
        <v>61</v>
      </c>
      <c r="B39" s="17"/>
      <c r="C39" s="32">
        <v>-5833</v>
      </c>
      <c r="D39" s="32"/>
      <c r="E39" s="33"/>
      <c r="F39" s="2"/>
      <c r="G39" s="2">
        <v>44526616</v>
      </c>
      <c r="H39" s="2">
        <f>+G40+H60</f>
        <v>49684953</v>
      </c>
      <c r="I39" s="2">
        <f>+H40+I60</f>
        <v>49635538</v>
      </c>
      <c r="J39" s="2">
        <f>+G39</f>
        <v>44526616</v>
      </c>
      <c r="K39" s="2">
        <f>+I40+K60</f>
        <v>50047826</v>
      </c>
      <c r="L39" s="2">
        <f>+K40+L60</f>
        <v>50513683</v>
      </c>
      <c r="M39" s="2">
        <f>+L40+M60</f>
        <v>51196518</v>
      </c>
      <c r="N39" s="2">
        <f>+K39</f>
        <v>50047826</v>
      </c>
      <c r="O39" s="2">
        <f>+M40+O60</f>
        <v>55276907</v>
      </c>
      <c r="P39" s="2">
        <f>+O40+P60</f>
        <v>55478106</v>
      </c>
      <c r="Q39" s="2">
        <f>+P40+Q60</f>
        <v>55562953</v>
      </c>
      <c r="R39" s="2">
        <f>+O39</f>
        <v>55276907</v>
      </c>
      <c r="S39" s="2">
        <f>+Q40+S60</f>
        <v>57873578</v>
      </c>
      <c r="T39" s="2">
        <f>+S40+T60</f>
        <v>58151648</v>
      </c>
      <c r="U39" s="2">
        <f>+T40+U60</f>
        <v>55908460</v>
      </c>
      <c r="V39" s="2">
        <f>+S39</f>
        <v>57873578</v>
      </c>
      <c r="W39" s="2">
        <f>+G39</f>
        <v>44526616</v>
      </c>
      <c r="X39" s="2"/>
      <c r="Y39" s="2">
        <f>+W39-X39</f>
        <v>44526616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15940766</v>
      </c>
      <c r="D40" s="43">
        <f t="shared" ref="D40:AA40" si="4">+D38+D39</f>
        <v>0</v>
      </c>
      <c r="E40" s="44">
        <f t="shared" si="4"/>
        <v>-669838</v>
      </c>
      <c r="F40" s="45">
        <f t="shared" si="4"/>
        <v>-619838</v>
      </c>
      <c r="G40" s="45">
        <f t="shared" si="4"/>
        <v>49684953</v>
      </c>
      <c r="H40" s="45">
        <f t="shared" si="4"/>
        <v>49635538</v>
      </c>
      <c r="I40" s="45">
        <f t="shared" si="4"/>
        <v>50047826</v>
      </c>
      <c r="J40" s="45">
        <f>+I40</f>
        <v>50047826</v>
      </c>
      <c r="K40" s="45">
        <f t="shared" si="4"/>
        <v>50513683</v>
      </c>
      <c r="L40" s="45">
        <f t="shared" si="4"/>
        <v>51196518</v>
      </c>
      <c r="M40" s="45">
        <f t="shared" si="4"/>
        <v>55276907</v>
      </c>
      <c r="N40" s="45">
        <f>+M40</f>
        <v>55276907</v>
      </c>
      <c r="O40" s="45">
        <f t="shared" si="4"/>
        <v>55478106</v>
      </c>
      <c r="P40" s="45">
        <f t="shared" si="4"/>
        <v>55562953</v>
      </c>
      <c r="Q40" s="45">
        <f t="shared" si="4"/>
        <v>57873578</v>
      </c>
      <c r="R40" s="45">
        <f>+Q40</f>
        <v>57873578</v>
      </c>
      <c r="S40" s="45">
        <f t="shared" si="4"/>
        <v>58151648</v>
      </c>
      <c r="T40" s="45">
        <f t="shared" si="4"/>
        <v>55908460</v>
      </c>
      <c r="U40" s="45">
        <f t="shared" si="4"/>
        <v>57181333</v>
      </c>
      <c r="V40" s="45">
        <f>+U40</f>
        <v>57181333</v>
      </c>
      <c r="W40" s="45">
        <f>+V40</f>
        <v>57181333</v>
      </c>
      <c r="X40" s="45">
        <f t="shared" si="4"/>
        <v>-619838</v>
      </c>
      <c r="Y40" s="45">
        <f t="shared" si="4"/>
        <v>57801171</v>
      </c>
      <c r="Z40" s="46">
        <f>+IF(X40&lt;&gt;0,+(Y40/X40)*100,0)</f>
        <v>-9325.2061022396174</v>
      </c>
      <c r="AA40" s="47">
        <f t="shared" si="4"/>
        <v>-619838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44526616</v>
      </c>
      <c r="J60">
        <v>44526616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4184685</v>
      </c>
      <c r="G7" s="20"/>
      <c r="H7" s="20"/>
      <c r="I7" s="20"/>
      <c r="J7" s="20"/>
      <c r="K7" s="20"/>
      <c r="L7" s="20"/>
      <c r="M7" s="20"/>
      <c r="N7" s="20"/>
      <c r="O7" s="20"/>
      <c r="P7" s="20">
        <v>70795</v>
      </c>
      <c r="Q7" s="20">
        <v>78958</v>
      </c>
      <c r="R7" s="20">
        <v>149753</v>
      </c>
      <c r="S7" s="20">
        <v>46397</v>
      </c>
      <c r="T7" s="20">
        <v>63360</v>
      </c>
      <c r="U7" s="20">
        <v>76704</v>
      </c>
      <c r="V7" s="20">
        <v>186461</v>
      </c>
      <c r="W7" s="20">
        <v>336214</v>
      </c>
      <c r="X7" s="20">
        <v>4184685</v>
      </c>
      <c r="Y7" s="20">
        <v>-3848471</v>
      </c>
      <c r="Z7" s="21">
        <v>-91.965607925088747</v>
      </c>
      <c r="AA7" s="22">
        <v>4184685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-7516204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-75000</v>
      </c>
      <c r="Q14" s="20">
        <v>-86720</v>
      </c>
      <c r="R14" s="20">
        <v>-161720</v>
      </c>
      <c r="S14" s="20"/>
      <c r="T14" s="20">
        <v>-26400</v>
      </c>
      <c r="U14" s="20">
        <v>-14419</v>
      </c>
      <c r="V14" s="20">
        <v>-40819</v>
      </c>
      <c r="W14" s="20">
        <v>-202539</v>
      </c>
      <c r="X14" s="20">
        <v>-7516204</v>
      </c>
      <c r="Y14" s="20">
        <v>7313665</v>
      </c>
      <c r="Z14" s="21">
        <v>-97.305301984884935</v>
      </c>
      <c r="AA14" s="22">
        <v>-7516204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-4947523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-4947523</v>
      </c>
      <c r="Y15" s="20">
        <v>4947523</v>
      </c>
      <c r="Z15" s="21">
        <v>-100</v>
      </c>
      <c r="AA15" s="22">
        <v>-4947523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-8279042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-4205</v>
      </c>
      <c r="Q17" s="28">
        <f t="shared" si="0"/>
        <v>-7762</v>
      </c>
      <c r="R17" s="28">
        <f t="shared" si="0"/>
        <v>-11967</v>
      </c>
      <c r="S17" s="28">
        <f t="shared" si="0"/>
        <v>46397</v>
      </c>
      <c r="T17" s="28">
        <f t="shared" si="0"/>
        <v>36960</v>
      </c>
      <c r="U17" s="28">
        <f t="shared" si="0"/>
        <v>62285</v>
      </c>
      <c r="V17" s="28">
        <f t="shared" si="0"/>
        <v>145642</v>
      </c>
      <c r="W17" s="28">
        <f t="shared" si="0"/>
        <v>133675</v>
      </c>
      <c r="X17" s="28">
        <f t="shared" si="0"/>
        <v>-8279042</v>
      </c>
      <c r="Y17" s="28">
        <f t="shared" si="0"/>
        <v>8412717</v>
      </c>
      <c r="Z17" s="29">
        <f>+IF(X17&lt;&gt;0,+(Y17/X17)*100,0)</f>
        <v>-101.61461917936883</v>
      </c>
      <c r="AA17" s="30">
        <f>SUM(AA6:AA16)</f>
        <v>-8279042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-8279042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-4205</v>
      </c>
      <c r="Q38" s="2">
        <f t="shared" si="3"/>
        <v>-7762</v>
      </c>
      <c r="R38" s="2">
        <f t="shared" si="3"/>
        <v>-11967</v>
      </c>
      <c r="S38" s="2">
        <f t="shared" si="3"/>
        <v>46397</v>
      </c>
      <c r="T38" s="2">
        <f t="shared" si="3"/>
        <v>36960</v>
      </c>
      <c r="U38" s="2">
        <f t="shared" si="3"/>
        <v>62285</v>
      </c>
      <c r="V38" s="2">
        <f t="shared" si="3"/>
        <v>145642</v>
      </c>
      <c r="W38" s="2">
        <f t="shared" si="3"/>
        <v>133675</v>
      </c>
      <c r="X38" s="2">
        <f t="shared" si="3"/>
        <v>-8279042</v>
      </c>
      <c r="Y38" s="2">
        <f t="shared" si="3"/>
        <v>8412717</v>
      </c>
      <c r="Z38" s="34">
        <f>+IF(X38&lt;&gt;0,+(Y38/X38)*100,0)</f>
        <v>-101.61461917936883</v>
      </c>
      <c r="AA38" s="35">
        <f>+AA17+AA27+AA36</f>
        <v>-8279042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-4205</v>
      </c>
      <c r="R39" s="2">
        <f>+O39</f>
        <v>0</v>
      </c>
      <c r="S39" s="2">
        <f>+Q40+S60</f>
        <v>-11967</v>
      </c>
      <c r="T39" s="2">
        <f>+S40+T60</f>
        <v>34430</v>
      </c>
      <c r="U39" s="2">
        <f>+T40+U60</f>
        <v>71390</v>
      </c>
      <c r="V39" s="2">
        <f>+S39</f>
        <v>-11967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-8279042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-4205</v>
      </c>
      <c r="Q40" s="45">
        <f t="shared" si="4"/>
        <v>-11967</v>
      </c>
      <c r="R40" s="45">
        <f>+Q40</f>
        <v>-11967</v>
      </c>
      <c r="S40" s="45">
        <f t="shared" si="4"/>
        <v>34430</v>
      </c>
      <c r="T40" s="45">
        <f t="shared" si="4"/>
        <v>71390</v>
      </c>
      <c r="U40" s="45">
        <f t="shared" si="4"/>
        <v>133675</v>
      </c>
      <c r="V40" s="45">
        <f>+U40</f>
        <v>133675</v>
      </c>
      <c r="W40" s="45">
        <f>+V40</f>
        <v>133675</v>
      </c>
      <c r="X40" s="45">
        <f t="shared" si="4"/>
        <v>-8279042</v>
      </c>
      <c r="Y40" s="45">
        <f t="shared" si="4"/>
        <v>8412717</v>
      </c>
      <c r="Z40" s="46">
        <f>+IF(X40&lt;&gt;0,+(Y40/X40)*100,0)</f>
        <v>-101.61461917936883</v>
      </c>
      <c r="AA40" s="47">
        <f t="shared" si="4"/>
        <v>-8279042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51841824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1956820</v>
      </c>
      <c r="R7" s="20">
        <v>1956820</v>
      </c>
      <c r="S7" s="20">
        <v>2901293</v>
      </c>
      <c r="T7" s="20">
        <v>1595963</v>
      </c>
      <c r="U7" s="20">
        <v>2748921</v>
      </c>
      <c r="V7" s="20">
        <v>7246177</v>
      </c>
      <c r="W7" s="20">
        <v>9202997</v>
      </c>
      <c r="X7" s="20"/>
      <c r="Y7" s="20">
        <v>9202997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5040</v>
      </c>
      <c r="D8" s="18"/>
      <c r="E8" s="19">
        <v>3084</v>
      </c>
      <c r="F8" s="20">
        <v>272782</v>
      </c>
      <c r="G8" s="20"/>
      <c r="H8" s="20"/>
      <c r="I8" s="20"/>
      <c r="J8" s="20"/>
      <c r="K8" s="20"/>
      <c r="L8" s="20"/>
      <c r="M8" s="20"/>
      <c r="N8" s="20"/>
      <c r="O8" s="20"/>
      <c r="P8" s="20">
        <v>2571</v>
      </c>
      <c r="Q8" s="20">
        <v>5155</v>
      </c>
      <c r="R8" s="20">
        <v>7726</v>
      </c>
      <c r="S8" s="20"/>
      <c r="T8" s="20"/>
      <c r="U8" s="20">
        <v>13405</v>
      </c>
      <c r="V8" s="20">
        <v>13405</v>
      </c>
      <c r="W8" s="20">
        <v>21131</v>
      </c>
      <c r="X8" s="20">
        <v>272782</v>
      </c>
      <c r="Y8" s="20">
        <v>-251651</v>
      </c>
      <c r="Z8" s="21">
        <v>-92.25352112676056</v>
      </c>
      <c r="AA8" s="22">
        <v>272782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15535525</v>
      </c>
      <c r="F9" s="20">
        <v>19423026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19423026</v>
      </c>
      <c r="Y9" s="20">
        <v>-19423026</v>
      </c>
      <c r="Z9" s="21">
        <v>-100</v>
      </c>
      <c r="AA9" s="22">
        <v>19423026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45400388</v>
      </c>
      <c r="D14" s="18"/>
      <c r="E14" s="19"/>
      <c r="F14" s="20"/>
      <c r="G14" s="20">
        <v>2795964</v>
      </c>
      <c r="H14" s="20">
        <v>3959692</v>
      </c>
      <c r="I14" s="20">
        <v>3640524</v>
      </c>
      <c r="J14" s="20">
        <v>10396180</v>
      </c>
      <c r="K14" s="20">
        <v>4755610</v>
      </c>
      <c r="L14" s="20">
        <v>4106916</v>
      </c>
      <c r="M14" s="20">
        <v>2719265</v>
      </c>
      <c r="N14" s="20">
        <v>11581791</v>
      </c>
      <c r="O14" s="20">
        <v>2834609</v>
      </c>
      <c r="P14" s="20">
        <v>2697901</v>
      </c>
      <c r="Q14" s="20">
        <v>2617870</v>
      </c>
      <c r="R14" s="20">
        <v>8150380</v>
      </c>
      <c r="S14" s="20">
        <v>3033725</v>
      </c>
      <c r="T14" s="20">
        <v>2694974</v>
      </c>
      <c r="U14" s="20">
        <v>3420724</v>
      </c>
      <c r="V14" s="20">
        <v>9149423</v>
      </c>
      <c r="W14" s="20">
        <v>39277774</v>
      </c>
      <c r="X14" s="20"/>
      <c r="Y14" s="20">
        <v>39277774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45405428</v>
      </c>
      <c r="D17" s="26">
        <f>SUM(D6:D16)</f>
        <v>0</v>
      </c>
      <c r="E17" s="27">
        <f t="shared" si="0"/>
        <v>67380433</v>
      </c>
      <c r="F17" s="28">
        <f t="shared" si="0"/>
        <v>19695808</v>
      </c>
      <c r="G17" s="28">
        <f t="shared" si="0"/>
        <v>2795964</v>
      </c>
      <c r="H17" s="28">
        <f t="shared" si="0"/>
        <v>3959692</v>
      </c>
      <c r="I17" s="28">
        <f t="shared" si="0"/>
        <v>3640524</v>
      </c>
      <c r="J17" s="28">
        <f t="shared" si="0"/>
        <v>10396180</v>
      </c>
      <c r="K17" s="28">
        <f t="shared" si="0"/>
        <v>4755610</v>
      </c>
      <c r="L17" s="28">
        <f t="shared" si="0"/>
        <v>4106916</v>
      </c>
      <c r="M17" s="28">
        <f t="shared" si="0"/>
        <v>2719265</v>
      </c>
      <c r="N17" s="28">
        <f t="shared" si="0"/>
        <v>11581791</v>
      </c>
      <c r="O17" s="28">
        <f t="shared" si="0"/>
        <v>2834609</v>
      </c>
      <c r="P17" s="28">
        <f t="shared" si="0"/>
        <v>2700472</v>
      </c>
      <c r="Q17" s="28">
        <f t="shared" si="0"/>
        <v>4579845</v>
      </c>
      <c r="R17" s="28">
        <f t="shared" si="0"/>
        <v>10114926</v>
      </c>
      <c r="S17" s="28">
        <f t="shared" si="0"/>
        <v>5935018</v>
      </c>
      <c r="T17" s="28">
        <f t="shared" si="0"/>
        <v>4290937</v>
      </c>
      <c r="U17" s="28">
        <f t="shared" si="0"/>
        <v>6183050</v>
      </c>
      <c r="V17" s="28">
        <f t="shared" si="0"/>
        <v>16409005</v>
      </c>
      <c r="W17" s="28">
        <f t="shared" si="0"/>
        <v>48501902</v>
      </c>
      <c r="X17" s="28">
        <f t="shared" si="0"/>
        <v>19695808</v>
      </c>
      <c r="Y17" s="28">
        <f t="shared" si="0"/>
        <v>28806094</v>
      </c>
      <c r="Z17" s="29">
        <f>+IF(X17&lt;&gt;0,+(Y17/X17)*100,0)</f>
        <v>146.2549492765161</v>
      </c>
      <c r="AA17" s="30">
        <f>SUM(AA6:AA16)</f>
        <v>19695808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>
        <v>-800000</v>
      </c>
      <c r="F26" s="20">
        <v>-300000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>
        <v>-199548</v>
      </c>
      <c r="T26" s="20"/>
      <c r="U26" s="20">
        <v>-49863</v>
      </c>
      <c r="V26" s="20">
        <v>-249411</v>
      </c>
      <c r="W26" s="20">
        <v>-249411</v>
      </c>
      <c r="X26" s="20">
        <v>-300000</v>
      </c>
      <c r="Y26" s="20">
        <v>50589</v>
      </c>
      <c r="Z26" s="21">
        <v>-16.863</v>
      </c>
      <c r="AA26" s="22">
        <v>-300000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-800000</v>
      </c>
      <c r="F27" s="28">
        <f t="shared" si="1"/>
        <v>-300000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-199548</v>
      </c>
      <c r="T27" s="28">
        <f t="shared" si="1"/>
        <v>0</v>
      </c>
      <c r="U27" s="28">
        <f t="shared" si="1"/>
        <v>-49863</v>
      </c>
      <c r="V27" s="28">
        <f t="shared" si="1"/>
        <v>-249411</v>
      </c>
      <c r="W27" s="28">
        <f t="shared" si="1"/>
        <v>-249411</v>
      </c>
      <c r="X27" s="28">
        <f t="shared" si="1"/>
        <v>-300000</v>
      </c>
      <c r="Y27" s="28">
        <f t="shared" si="1"/>
        <v>50589</v>
      </c>
      <c r="Z27" s="29">
        <f>+IF(X27&lt;&gt;0,+(Y27/X27)*100,0)</f>
        <v>-16.863</v>
      </c>
      <c r="AA27" s="30">
        <f>SUM(AA21:AA26)</f>
        <v>-300000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45405428</v>
      </c>
      <c r="D38" s="32">
        <f>+D17+D27+D36</f>
        <v>0</v>
      </c>
      <c r="E38" s="33">
        <f t="shared" si="3"/>
        <v>66580433</v>
      </c>
      <c r="F38" s="2">
        <f t="shared" si="3"/>
        <v>19395808</v>
      </c>
      <c r="G38" s="2">
        <f t="shared" si="3"/>
        <v>2795964</v>
      </c>
      <c r="H38" s="2">
        <f t="shared" si="3"/>
        <v>3959692</v>
      </c>
      <c r="I38" s="2">
        <f t="shared" si="3"/>
        <v>3640524</v>
      </c>
      <c r="J38" s="2">
        <f t="shared" si="3"/>
        <v>10396180</v>
      </c>
      <c r="K38" s="2">
        <f t="shared" si="3"/>
        <v>4755610</v>
      </c>
      <c r="L38" s="2">
        <f t="shared" si="3"/>
        <v>4106916</v>
      </c>
      <c r="M38" s="2">
        <f t="shared" si="3"/>
        <v>2719265</v>
      </c>
      <c r="N38" s="2">
        <f t="shared" si="3"/>
        <v>11581791</v>
      </c>
      <c r="O38" s="2">
        <f t="shared" si="3"/>
        <v>2834609</v>
      </c>
      <c r="P38" s="2">
        <f t="shared" si="3"/>
        <v>2700472</v>
      </c>
      <c r="Q38" s="2">
        <f t="shared" si="3"/>
        <v>4579845</v>
      </c>
      <c r="R38" s="2">
        <f t="shared" si="3"/>
        <v>10114926</v>
      </c>
      <c r="S38" s="2">
        <f t="shared" si="3"/>
        <v>5735470</v>
      </c>
      <c r="T38" s="2">
        <f t="shared" si="3"/>
        <v>4290937</v>
      </c>
      <c r="U38" s="2">
        <f t="shared" si="3"/>
        <v>6133187</v>
      </c>
      <c r="V38" s="2">
        <f t="shared" si="3"/>
        <v>16159594</v>
      </c>
      <c r="W38" s="2">
        <f t="shared" si="3"/>
        <v>48252491</v>
      </c>
      <c r="X38" s="2">
        <f t="shared" si="3"/>
        <v>19395808</v>
      </c>
      <c r="Y38" s="2">
        <f t="shared" si="3"/>
        <v>28856683</v>
      </c>
      <c r="Z38" s="34">
        <f>+IF(X38&lt;&gt;0,+(Y38/X38)*100,0)</f>
        <v>148.77793696452346</v>
      </c>
      <c r="AA38" s="35">
        <f>+AA17+AA27+AA36</f>
        <v>19395808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2795964</v>
      </c>
      <c r="I39" s="2">
        <f>+H40+I60</f>
        <v>6755656</v>
      </c>
      <c r="J39" s="2">
        <f>+G39</f>
        <v>0</v>
      </c>
      <c r="K39" s="2">
        <f>+I40+K60</f>
        <v>10396180</v>
      </c>
      <c r="L39" s="2">
        <f>+K40+L60</f>
        <v>15151790</v>
      </c>
      <c r="M39" s="2">
        <f>+L40+M60</f>
        <v>19258706</v>
      </c>
      <c r="N39" s="2">
        <f>+K39</f>
        <v>10396180</v>
      </c>
      <c r="O39" s="2">
        <f>+M40+O60</f>
        <v>21977971</v>
      </c>
      <c r="P39" s="2">
        <f>+O40+P60</f>
        <v>24812580</v>
      </c>
      <c r="Q39" s="2">
        <f>+P40+Q60</f>
        <v>27513052</v>
      </c>
      <c r="R39" s="2">
        <f>+O39</f>
        <v>21977971</v>
      </c>
      <c r="S39" s="2">
        <f>+Q40+S60</f>
        <v>32092897</v>
      </c>
      <c r="T39" s="2">
        <f>+S40+T60</f>
        <v>37828367</v>
      </c>
      <c r="U39" s="2">
        <f>+T40+U60</f>
        <v>42119304</v>
      </c>
      <c r="V39" s="2">
        <f>+S39</f>
        <v>32092897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45405428</v>
      </c>
      <c r="D40" s="43">
        <f t="shared" ref="D40:AA40" si="4">+D38+D39</f>
        <v>0</v>
      </c>
      <c r="E40" s="44">
        <f t="shared" si="4"/>
        <v>66580433</v>
      </c>
      <c r="F40" s="45">
        <f t="shared" si="4"/>
        <v>19395808</v>
      </c>
      <c r="G40" s="45">
        <f t="shared" si="4"/>
        <v>2795964</v>
      </c>
      <c r="H40" s="45">
        <f t="shared" si="4"/>
        <v>6755656</v>
      </c>
      <c r="I40" s="45">
        <f t="shared" si="4"/>
        <v>10396180</v>
      </c>
      <c r="J40" s="45">
        <f>+I40</f>
        <v>10396180</v>
      </c>
      <c r="K40" s="45">
        <f t="shared" si="4"/>
        <v>15151790</v>
      </c>
      <c r="L40" s="45">
        <f t="shared" si="4"/>
        <v>19258706</v>
      </c>
      <c r="M40" s="45">
        <f t="shared" si="4"/>
        <v>21977971</v>
      </c>
      <c r="N40" s="45">
        <f>+M40</f>
        <v>21977971</v>
      </c>
      <c r="O40" s="45">
        <f t="shared" si="4"/>
        <v>24812580</v>
      </c>
      <c r="P40" s="45">
        <f t="shared" si="4"/>
        <v>27513052</v>
      </c>
      <c r="Q40" s="45">
        <f t="shared" si="4"/>
        <v>32092897</v>
      </c>
      <c r="R40" s="45">
        <f>+Q40</f>
        <v>32092897</v>
      </c>
      <c r="S40" s="45">
        <f t="shared" si="4"/>
        <v>37828367</v>
      </c>
      <c r="T40" s="45">
        <f t="shared" si="4"/>
        <v>42119304</v>
      </c>
      <c r="U40" s="45">
        <f t="shared" si="4"/>
        <v>48252491</v>
      </c>
      <c r="V40" s="45">
        <f>+U40</f>
        <v>48252491</v>
      </c>
      <c r="W40" s="45">
        <f>+V40</f>
        <v>48252491</v>
      </c>
      <c r="X40" s="45">
        <f t="shared" si="4"/>
        <v>19395808</v>
      </c>
      <c r="Y40" s="45">
        <f t="shared" si="4"/>
        <v>28856683</v>
      </c>
      <c r="Z40" s="46">
        <f>+IF(X40&lt;&gt;0,+(Y40/X40)*100,0)</f>
        <v>148.77793696452346</v>
      </c>
      <c r="AA40" s="47">
        <f t="shared" si="4"/>
        <v>19395808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232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>
        <v>1139</v>
      </c>
      <c r="R7" s="20">
        <v>1139</v>
      </c>
      <c r="S7" s="20"/>
      <c r="T7" s="20">
        <v>156</v>
      </c>
      <c r="U7" s="20"/>
      <c r="V7" s="20">
        <v>156</v>
      </c>
      <c r="W7" s="20">
        <v>1295</v>
      </c>
      <c r="X7" s="20"/>
      <c r="Y7" s="20">
        <v>1295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4131750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4131982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1139</v>
      </c>
      <c r="R17" s="28">
        <f t="shared" si="0"/>
        <v>1139</v>
      </c>
      <c r="S17" s="28">
        <f t="shared" si="0"/>
        <v>0</v>
      </c>
      <c r="T17" s="28">
        <f t="shared" si="0"/>
        <v>156</v>
      </c>
      <c r="U17" s="28">
        <f t="shared" si="0"/>
        <v>0</v>
      </c>
      <c r="V17" s="28">
        <f t="shared" si="0"/>
        <v>156</v>
      </c>
      <c r="W17" s="28">
        <f t="shared" si="0"/>
        <v>1295</v>
      </c>
      <c r="X17" s="28">
        <f t="shared" si="0"/>
        <v>0</v>
      </c>
      <c r="Y17" s="28">
        <f t="shared" si="0"/>
        <v>1295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4131982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1139</v>
      </c>
      <c r="R38" s="2">
        <f t="shared" si="3"/>
        <v>1139</v>
      </c>
      <c r="S38" s="2">
        <f t="shared" si="3"/>
        <v>0</v>
      </c>
      <c r="T38" s="2">
        <f t="shared" si="3"/>
        <v>156</v>
      </c>
      <c r="U38" s="2">
        <f t="shared" si="3"/>
        <v>0</v>
      </c>
      <c r="V38" s="2">
        <f t="shared" si="3"/>
        <v>156</v>
      </c>
      <c r="W38" s="2">
        <f t="shared" si="3"/>
        <v>1295</v>
      </c>
      <c r="X38" s="2">
        <f t="shared" si="3"/>
        <v>0</v>
      </c>
      <c r="Y38" s="2">
        <f t="shared" si="3"/>
        <v>1295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1139</v>
      </c>
      <c r="T39" s="2">
        <f>+S40+T60</f>
        <v>1139</v>
      </c>
      <c r="U39" s="2">
        <f>+T40+U60</f>
        <v>1295</v>
      </c>
      <c r="V39" s="2">
        <f>+S39</f>
        <v>1139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4131982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1139</v>
      </c>
      <c r="R40" s="45">
        <f>+Q40</f>
        <v>1139</v>
      </c>
      <c r="S40" s="45">
        <f t="shared" si="4"/>
        <v>1139</v>
      </c>
      <c r="T40" s="45">
        <f t="shared" si="4"/>
        <v>1295</v>
      </c>
      <c r="U40" s="45">
        <f t="shared" si="4"/>
        <v>1295</v>
      </c>
      <c r="V40" s="45">
        <f>+U40</f>
        <v>1295</v>
      </c>
      <c r="W40" s="45">
        <f>+V40</f>
        <v>1295</v>
      </c>
      <c r="X40" s="45">
        <f t="shared" si="4"/>
        <v>0</v>
      </c>
      <c r="Y40" s="45">
        <f t="shared" si="4"/>
        <v>1295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-6263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-6263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-6263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-6263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-430403</v>
      </c>
      <c r="F14" s="20">
        <v>-430403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-430403</v>
      </c>
      <c r="Y14" s="20">
        <v>430403</v>
      </c>
      <c r="Z14" s="21">
        <v>-100</v>
      </c>
      <c r="AA14" s="22">
        <v>-430403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-430403</v>
      </c>
      <c r="F17" s="28">
        <f t="shared" si="0"/>
        <v>-430403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-430403</v>
      </c>
      <c r="Y17" s="28">
        <f t="shared" si="0"/>
        <v>430403</v>
      </c>
      <c r="Z17" s="29">
        <f>+IF(X17&lt;&gt;0,+(Y17/X17)*100,0)</f>
        <v>-100</v>
      </c>
      <c r="AA17" s="30">
        <f>SUM(AA6:AA16)</f>
        <v>-430403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-430403</v>
      </c>
      <c r="F38" s="2">
        <f t="shared" si="3"/>
        <v>-430403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-430403</v>
      </c>
      <c r="Y38" s="2">
        <f t="shared" si="3"/>
        <v>430403</v>
      </c>
      <c r="Z38" s="34">
        <f>+IF(X38&lt;&gt;0,+(Y38/X38)*100,0)</f>
        <v>-100</v>
      </c>
      <c r="AA38" s="35">
        <f>+AA17+AA27+AA36</f>
        <v>-430403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-430403</v>
      </c>
      <c r="F40" s="45">
        <f t="shared" si="4"/>
        <v>-430403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-430403</v>
      </c>
      <c r="Y40" s="45">
        <f t="shared" si="4"/>
        <v>430403</v>
      </c>
      <c r="Z40" s="46">
        <f>+IF(X40&lt;&gt;0,+(Y40/X40)*100,0)</f>
        <v>-100</v>
      </c>
      <c r="AA40" s="47">
        <f t="shared" si="4"/>
        <v>-430403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12000000</v>
      </c>
      <c r="F7" s="20">
        <v>12635312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12635312</v>
      </c>
      <c r="Y7" s="20">
        <v>-12635312</v>
      </c>
      <c r="Z7" s="21">
        <v>-100</v>
      </c>
      <c r="AA7" s="22">
        <v>12635312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3300000</v>
      </c>
      <c r="Y10" s="20">
        <v>-3300000</v>
      </c>
      <c r="Z10" s="21">
        <v>-100</v>
      </c>
      <c r="AA10" s="22">
        <v>3300000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-233712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-233712</v>
      </c>
      <c r="D17" s="26">
        <f>SUM(D6:D16)</f>
        <v>0</v>
      </c>
      <c r="E17" s="27">
        <f t="shared" si="0"/>
        <v>12000000</v>
      </c>
      <c r="F17" s="28">
        <f t="shared" si="0"/>
        <v>15935312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15935312</v>
      </c>
      <c r="Y17" s="28">
        <f t="shared" si="0"/>
        <v>-15935312</v>
      </c>
      <c r="Z17" s="29">
        <f>+IF(X17&lt;&gt;0,+(Y17/X17)*100,0)</f>
        <v>-100</v>
      </c>
      <c r="AA17" s="30">
        <f>SUM(AA6:AA16)</f>
        <v>15935312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-233712</v>
      </c>
      <c r="D38" s="32">
        <f>+D17+D27+D36</f>
        <v>0</v>
      </c>
      <c r="E38" s="33">
        <f t="shared" si="3"/>
        <v>12000000</v>
      </c>
      <c r="F38" s="2">
        <f t="shared" si="3"/>
        <v>15935312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15935312</v>
      </c>
      <c r="Y38" s="2">
        <f t="shared" si="3"/>
        <v>-15935312</v>
      </c>
      <c r="Z38" s="34">
        <f>+IF(X38&lt;&gt;0,+(Y38/X38)*100,0)</f>
        <v>-100</v>
      </c>
      <c r="AA38" s="35">
        <f>+AA17+AA27+AA36</f>
        <v>15935312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-233712</v>
      </c>
      <c r="D40" s="43">
        <f t="shared" ref="D40:AA40" si="4">+D38+D39</f>
        <v>0</v>
      </c>
      <c r="E40" s="44">
        <f t="shared" si="4"/>
        <v>12000000</v>
      </c>
      <c r="F40" s="45">
        <f t="shared" si="4"/>
        <v>15935312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15935312</v>
      </c>
      <c r="Y40" s="45">
        <f t="shared" si="4"/>
        <v>-15935312</v>
      </c>
      <c r="Z40" s="46">
        <f>+IF(X40&lt;&gt;0,+(Y40/X40)*100,0)</f>
        <v>-100</v>
      </c>
      <c r="AA40" s="47">
        <f t="shared" si="4"/>
        <v>15935312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7674685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3070536</v>
      </c>
      <c r="D9" s="18"/>
      <c r="E9" s="19"/>
      <c r="F9" s="20">
        <v>-1430262</v>
      </c>
      <c r="G9" s="20">
        <v>259701</v>
      </c>
      <c r="H9" s="20">
        <v>98831</v>
      </c>
      <c r="I9" s="20">
        <v>392788</v>
      </c>
      <c r="J9" s="20">
        <v>751320</v>
      </c>
      <c r="K9" s="20">
        <v>245330</v>
      </c>
      <c r="L9" s="20">
        <v>272938</v>
      </c>
      <c r="M9" s="20">
        <v>94506</v>
      </c>
      <c r="N9" s="20">
        <v>612774</v>
      </c>
      <c r="O9" s="20">
        <v>159880</v>
      </c>
      <c r="P9" s="20">
        <v>156008</v>
      </c>
      <c r="Q9" s="20">
        <v>165981</v>
      </c>
      <c r="R9" s="20">
        <v>481869</v>
      </c>
      <c r="S9" s="20">
        <v>474146</v>
      </c>
      <c r="T9" s="20">
        <v>140875</v>
      </c>
      <c r="U9" s="20">
        <v>476323</v>
      </c>
      <c r="V9" s="20">
        <v>1091344</v>
      </c>
      <c r="W9" s="20">
        <v>2937307</v>
      </c>
      <c r="X9" s="20">
        <v>-1430268</v>
      </c>
      <c r="Y9" s="20">
        <v>4367575</v>
      </c>
      <c r="Z9" s="21">
        <v>-305.36759544365111</v>
      </c>
      <c r="AA9" s="22">
        <v>-1430262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-6756542</v>
      </c>
      <c r="D14" s="18"/>
      <c r="E14" s="19">
        <v>-4878404</v>
      </c>
      <c r="F14" s="20">
        <v>-487201</v>
      </c>
      <c r="G14" s="20">
        <v>-1183134</v>
      </c>
      <c r="H14" s="20">
        <v>-142460</v>
      </c>
      <c r="I14" s="20">
        <v>-1691020</v>
      </c>
      <c r="J14" s="20">
        <v>-3016614</v>
      </c>
      <c r="K14" s="20">
        <v>-41514</v>
      </c>
      <c r="L14" s="20">
        <v>-3613</v>
      </c>
      <c r="M14" s="20">
        <v>-10622</v>
      </c>
      <c r="N14" s="20">
        <v>-55749</v>
      </c>
      <c r="O14" s="20">
        <v>-45781</v>
      </c>
      <c r="P14" s="20">
        <v>-87476</v>
      </c>
      <c r="Q14" s="20">
        <v>-11096</v>
      </c>
      <c r="R14" s="20">
        <v>-144353</v>
      </c>
      <c r="S14" s="20">
        <v>-110322</v>
      </c>
      <c r="T14" s="20">
        <v>-55335</v>
      </c>
      <c r="U14" s="20">
        <v>-75100</v>
      </c>
      <c r="V14" s="20">
        <v>-240757</v>
      </c>
      <c r="W14" s="20">
        <v>-3457473</v>
      </c>
      <c r="X14" s="20">
        <v>-487200</v>
      </c>
      <c r="Y14" s="20">
        <v>-2970273</v>
      </c>
      <c r="Z14" s="21">
        <v>609.66194581280786</v>
      </c>
      <c r="AA14" s="22">
        <v>-487201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-3686006</v>
      </c>
      <c r="D17" s="26">
        <f>SUM(D6:D16)</f>
        <v>0</v>
      </c>
      <c r="E17" s="27">
        <f t="shared" si="0"/>
        <v>2796281</v>
      </c>
      <c r="F17" s="28">
        <f t="shared" si="0"/>
        <v>-1917463</v>
      </c>
      <c r="G17" s="28">
        <f t="shared" si="0"/>
        <v>-923433</v>
      </c>
      <c r="H17" s="28">
        <f t="shared" si="0"/>
        <v>-43629</v>
      </c>
      <c r="I17" s="28">
        <f t="shared" si="0"/>
        <v>-1298232</v>
      </c>
      <c r="J17" s="28">
        <f t="shared" si="0"/>
        <v>-2265294</v>
      </c>
      <c r="K17" s="28">
        <f t="shared" si="0"/>
        <v>203816</v>
      </c>
      <c r="L17" s="28">
        <f t="shared" si="0"/>
        <v>269325</v>
      </c>
      <c r="M17" s="28">
        <f t="shared" si="0"/>
        <v>83884</v>
      </c>
      <c r="N17" s="28">
        <f t="shared" si="0"/>
        <v>557025</v>
      </c>
      <c r="O17" s="28">
        <f t="shared" si="0"/>
        <v>114099</v>
      </c>
      <c r="P17" s="28">
        <f t="shared" si="0"/>
        <v>68532</v>
      </c>
      <c r="Q17" s="28">
        <f t="shared" si="0"/>
        <v>154885</v>
      </c>
      <c r="R17" s="28">
        <f t="shared" si="0"/>
        <v>337516</v>
      </c>
      <c r="S17" s="28">
        <f t="shared" si="0"/>
        <v>363824</v>
      </c>
      <c r="T17" s="28">
        <f t="shared" si="0"/>
        <v>85540</v>
      </c>
      <c r="U17" s="28">
        <f t="shared" si="0"/>
        <v>401223</v>
      </c>
      <c r="V17" s="28">
        <f t="shared" si="0"/>
        <v>850587</v>
      </c>
      <c r="W17" s="28">
        <f t="shared" si="0"/>
        <v>-520166</v>
      </c>
      <c r="X17" s="28">
        <f t="shared" si="0"/>
        <v>-1917468</v>
      </c>
      <c r="Y17" s="28">
        <f t="shared" si="0"/>
        <v>1397302</v>
      </c>
      <c r="Z17" s="29">
        <f>+IF(X17&lt;&gt;0,+(Y17/X17)*100,0)</f>
        <v>-72.872246107888103</v>
      </c>
      <c r="AA17" s="30">
        <f>SUM(AA6:AA16)</f>
        <v>-1917463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-3686006</v>
      </c>
      <c r="D38" s="32">
        <f>+D17+D27+D36</f>
        <v>0</v>
      </c>
      <c r="E38" s="33">
        <f t="shared" si="3"/>
        <v>2796281</v>
      </c>
      <c r="F38" s="2">
        <f t="shared" si="3"/>
        <v>-1917463</v>
      </c>
      <c r="G38" s="2">
        <f t="shared" si="3"/>
        <v>-923433</v>
      </c>
      <c r="H38" s="2">
        <f t="shared" si="3"/>
        <v>-43629</v>
      </c>
      <c r="I38" s="2">
        <f t="shared" si="3"/>
        <v>-1298232</v>
      </c>
      <c r="J38" s="2">
        <f t="shared" si="3"/>
        <v>-2265294</v>
      </c>
      <c r="K38" s="2">
        <f t="shared" si="3"/>
        <v>203816</v>
      </c>
      <c r="L38" s="2">
        <f t="shared" si="3"/>
        <v>269325</v>
      </c>
      <c r="M38" s="2">
        <f t="shared" si="3"/>
        <v>83884</v>
      </c>
      <c r="N38" s="2">
        <f t="shared" si="3"/>
        <v>557025</v>
      </c>
      <c r="O38" s="2">
        <f t="shared" si="3"/>
        <v>114099</v>
      </c>
      <c r="P38" s="2">
        <f t="shared" si="3"/>
        <v>68532</v>
      </c>
      <c r="Q38" s="2">
        <f t="shared" si="3"/>
        <v>154885</v>
      </c>
      <c r="R38" s="2">
        <f t="shared" si="3"/>
        <v>337516</v>
      </c>
      <c r="S38" s="2">
        <f t="shared" si="3"/>
        <v>363824</v>
      </c>
      <c r="T38" s="2">
        <f t="shared" si="3"/>
        <v>85540</v>
      </c>
      <c r="U38" s="2">
        <f t="shared" si="3"/>
        <v>401223</v>
      </c>
      <c r="V38" s="2">
        <f t="shared" si="3"/>
        <v>850587</v>
      </c>
      <c r="W38" s="2">
        <f t="shared" si="3"/>
        <v>-520166</v>
      </c>
      <c r="X38" s="2">
        <f t="shared" si="3"/>
        <v>-1917468</v>
      </c>
      <c r="Y38" s="2">
        <f t="shared" si="3"/>
        <v>1397302</v>
      </c>
      <c r="Z38" s="34">
        <f>+IF(X38&lt;&gt;0,+(Y38/X38)*100,0)</f>
        <v>-72.872246107888103</v>
      </c>
      <c r="AA38" s="35">
        <f>+AA17+AA27+AA36</f>
        <v>-1917463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-923433</v>
      </c>
      <c r="I39" s="2">
        <f>+H40+I60</f>
        <v>-967062</v>
      </c>
      <c r="J39" s="2">
        <f>+G39</f>
        <v>0</v>
      </c>
      <c r="K39" s="2">
        <f>+I40+K60</f>
        <v>-2265294</v>
      </c>
      <c r="L39" s="2">
        <f>+K40+L60</f>
        <v>-2061478</v>
      </c>
      <c r="M39" s="2">
        <f>+L40+M60</f>
        <v>-1792153</v>
      </c>
      <c r="N39" s="2">
        <f>+K39</f>
        <v>-2265294</v>
      </c>
      <c r="O39" s="2">
        <f>+M40+O60</f>
        <v>-1708269</v>
      </c>
      <c r="P39" s="2">
        <f>+O40+P60</f>
        <v>-1594170</v>
      </c>
      <c r="Q39" s="2">
        <f>+P40+Q60</f>
        <v>-1525638</v>
      </c>
      <c r="R39" s="2">
        <f>+O39</f>
        <v>-1708269</v>
      </c>
      <c r="S39" s="2">
        <f>+Q40+S60</f>
        <v>-1370753</v>
      </c>
      <c r="T39" s="2">
        <f>+S40+T60</f>
        <v>-1006929</v>
      </c>
      <c r="U39" s="2">
        <f>+T40+U60</f>
        <v>-921389</v>
      </c>
      <c r="V39" s="2">
        <f>+S39</f>
        <v>-1370753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-3686006</v>
      </c>
      <c r="D40" s="43">
        <f t="shared" ref="D40:AA40" si="4">+D38+D39</f>
        <v>0</v>
      </c>
      <c r="E40" s="44">
        <f t="shared" si="4"/>
        <v>2796281</v>
      </c>
      <c r="F40" s="45">
        <f t="shared" si="4"/>
        <v>-1917463</v>
      </c>
      <c r="G40" s="45">
        <f t="shared" si="4"/>
        <v>-923433</v>
      </c>
      <c r="H40" s="45">
        <f t="shared" si="4"/>
        <v>-967062</v>
      </c>
      <c r="I40" s="45">
        <f t="shared" si="4"/>
        <v>-2265294</v>
      </c>
      <c r="J40" s="45">
        <f>+I40</f>
        <v>-2265294</v>
      </c>
      <c r="K40" s="45">
        <f t="shared" si="4"/>
        <v>-2061478</v>
      </c>
      <c r="L40" s="45">
        <f t="shared" si="4"/>
        <v>-1792153</v>
      </c>
      <c r="M40" s="45">
        <f t="shared" si="4"/>
        <v>-1708269</v>
      </c>
      <c r="N40" s="45">
        <f>+M40</f>
        <v>-1708269</v>
      </c>
      <c r="O40" s="45">
        <f t="shared" si="4"/>
        <v>-1594170</v>
      </c>
      <c r="P40" s="45">
        <f t="shared" si="4"/>
        <v>-1525638</v>
      </c>
      <c r="Q40" s="45">
        <f t="shared" si="4"/>
        <v>-1370753</v>
      </c>
      <c r="R40" s="45">
        <f>+Q40</f>
        <v>-1370753</v>
      </c>
      <c r="S40" s="45">
        <f t="shared" si="4"/>
        <v>-1006929</v>
      </c>
      <c r="T40" s="45">
        <f t="shared" si="4"/>
        <v>-921389</v>
      </c>
      <c r="U40" s="45">
        <f t="shared" si="4"/>
        <v>-520166</v>
      </c>
      <c r="V40" s="45">
        <f>+U40</f>
        <v>-520166</v>
      </c>
      <c r="W40" s="45">
        <f>+V40</f>
        <v>-520166</v>
      </c>
      <c r="X40" s="45">
        <f t="shared" si="4"/>
        <v>-1917468</v>
      </c>
      <c r="Y40" s="45">
        <f t="shared" si="4"/>
        <v>1397302</v>
      </c>
      <c r="Z40" s="46">
        <f>+IF(X40&lt;&gt;0,+(Y40/X40)*100,0)</f>
        <v>-72.872246107888103</v>
      </c>
      <c r="AA40" s="47">
        <f t="shared" si="4"/>
        <v>-1917463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8170</v>
      </c>
      <c r="D7" s="18"/>
      <c r="E7" s="19"/>
      <c r="F7" s="20">
        <v>33182719</v>
      </c>
      <c r="G7" s="20"/>
      <c r="H7" s="20">
        <v>275</v>
      </c>
      <c r="I7" s="20"/>
      <c r="J7" s="20">
        <v>275</v>
      </c>
      <c r="K7" s="20"/>
      <c r="L7" s="20"/>
      <c r="M7" s="20">
        <v>137</v>
      </c>
      <c r="N7" s="20">
        <v>137</v>
      </c>
      <c r="O7" s="20"/>
      <c r="P7" s="20"/>
      <c r="Q7" s="20"/>
      <c r="R7" s="20"/>
      <c r="S7" s="20"/>
      <c r="T7" s="20"/>
      <c r="U7" s="20"/>
      <c r="V7" s="20"/>
      <c r="W7" s="20">
        <v>412</v>
      </c>
      <c r="X7" s="20">
        <v>33182719</v>
      </c>
      <c r="Y7" s="20">
        <v>-33182307</v>
      </c>
      <c r="Z7" s="21">
        <v>-99.99875838987154</v>
      </c>
      <c r="AA7" s="22">
        <v>33182719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>
        <v>248</v>
      </c>
      <c r="Q8" s="20"/>
      <c r="R8" s="20">
        <v>248</v>
      </c>
      <c r="S8" s="20"/>
      <c r="T8" s="20"/>
      <c r="U8" s="20"/>
      <c r="V8" s="20"/>
      <c r="W8" s="20">
        <v>248</v>
      </c>
      <c r="X8" s="20"/>
      <c r="Y8" s="20">
        <v>248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388</v>
      </c>
      <c r="D9" s="18"/>
      <c r="E9" s="19"/>
      <c r="F9" s="20">
        <v>1542000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1542000</v>
      </c>
      <c r="Y9" s="20">
        <v>-1542000</v>
      </c>
      <c r="Z9" s="21">
        <v>-100</v>
      </c>
      <c r="AA9" s="22">
        <v>1542000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-83974</v>
      </c>
      <c r="G14" s="20"/>
      <c r="H14" s="20"/>
      <c r="I14" s="20"/>
      <c r="J14" s="20"/>
      <c r="K14" s="20"/>
      <c r="L14" s="20"/>
      <c r="M14" s="20"/>
      <c r="N14" s="20"/>
      <c r="O14" s="20"/>
      <c r="P14" s="20">
        <v>-1130</v>
      </c>
      <c r="Q14" s="20"/>
      <c r="R14" s="20">
        <v>-1130</v>
      </c>
      <c r="S14" s="20"/>
      <c r="T14" s="20">
        <v>-7258</v>
      </c>
      <c r="U14" s="20"/>
      <c r="V14" s="20">
        <v>-7258</v>
      </c>
      <c r="W14" s="20">
        <v>-8388</v>
      </c>
      <c r="X14" s="20">
        <v>-83974</v>
      </c>
      <c r="Y14" s="20">
        <v>75586</v>
      </c>
      <c r="Z14" s="21">
        <v>-90.011193940981741</v>
      </c>
      <c r="AA14" s="22">
        <v>-83974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8558</v>
      </c>
      <c r="D17" s="26">
        <f>SUM(D6:D16)</f>
        <v>0</v>
      </c>
      <c r="E17" s="27">
        <f t="shared" si="0"/>
        <v>0</v>
      </c>
      <c r="F17" s="28">
        <f t="shared" si="0"/>
        <v>34640745</v>
      </c>
      <c r="G17" s="28">
        <f t="shared" si="0"/>
        <v>0</v>
      </c>
      <c r="H17" s="28">
        <f t="shared" si="0"/>
        <v>275</v>
      </c>
      <c r="I17" s="28">
        <f t="shared" si="0"/>
        <v>0</v>
      </c>
      <c r="J17" s="28">
        <f t="shared" si="0"/>
        <v>275</v>
      </c>
      <c r="K17" s="28">
        <f t="shared" si="0"/>
        <v>0</v>
      </c>
      <c r="L17" s="28">
        <f t="shared" si="0"/>
        <v>0</v>
      </c>
      <c r="M17" s="28">
        <f t="shared" si="0"/>
        <v>137</v>
      </c>
      <c r="N17" s="28">
        <f t="shared" si="0"/>
        <v>137</v>
      </c>
      <c r="O17" s="28">
        <f t="shared" si="0"/>
        <v>0</v>
      </c>
      <c r="P17" s="28">
        <f t="shared" si="0"/>
        <v>-882</v>
      </c>
      <c r="Q17" s="28">
        <f t="shared" si="0"/>
        <v>0</v>
      </c>
      <c r="R17" s="28">
        <f t="shared" si="0"/>
        <v>-882</v>
      </c>
      <c r="S17" s="28">
        <f t="shared" si="0"/>
        <v>0</v>
      </c>
      <c r="T17" s="28">
        <f t="shared" si="0"/>
        <v>-7258</v>
      </c>
      <c r="U17" s="28">
        <f t="shared" si="0"/>
        <v>0</v>
      </c>
      <c r="V17" s="28">
        <f t="shared" si="0"/>
        <v>-7258</v>
      </c>
      <c r="W17" s="28">
        <f t="shared" si="0"/>
        <v>-7728</v>
      </c>
      <c r="X17" s="28">
        <f t="shared" si="0"/>
        <v>34640745</v>
      </c>
      <c r="Y17" s="28">
        <f t="shared" si="0"/>
        <v>-34648473</v>
      </c>
      <c r="Z17" s="29">
        <f>+IF(X17&lt;&gt;0,+(Y17/X17)*100,0)</f>
        <v>-100.02230898902434</v>
      </c>
      <c r="AA17" s="30">
        <f>SUM(AA6:AA16)</f>
        <v>34640745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8558</v>
      </c>
      <c r="D38" s="32">
        <f>+D17+D27+D36</f>
        <v>0</v>
      </c>
      <c r="E38" s="33">
        <f t="shared" si="3"/>
        <v>0</v>
      </c>
      <c r="F38" s="2">
        <f t="shared" si="3"/>
        <v>34640745</v>
      </c>
      <c r="G38" s="2">
        <f t="shared" si="3"/>
        <v>0</v>
      </c>
      <c r="H38" s="2">
        <f t="shared" si="3"/>
        <v>275</v>
      </c>
      <c r="I38" s="2">
        <f t="shared" si="3"/>
        <v>0</v>
      </c>
      <c r="J38" s="2">
        <f t="shared" si="3"/>
        <v>275</v>
      </c>
      <c r="K38" s="2">
        <f t="shared" si="3"/>
        <v>0</v>
      </c>
      <c r="L38" s="2">
        <f t="shared" si="3"/>
        <v>0</v>
      </c>
      <c r="M38" s="2">
        <f t="shared" si="3"/>
        <v>137</v>
      </c>
      <c r="N38" s="2">
        <f t="shared" si="3"/>
        <v>137</v>
      </c>
      <c r="O38" s="2">
        <f t="shared" si="3"/>
        <v>0</v>
      </c>
      <c r="P38" s="2">
        <f t="shared" si="3"/>
        <v>-882</v>
      </c>
      <c r="Q38" s="2">
        <f t="shared" si="3"/>
        <v>0</v>
      </c>
      <c r="R38" s="2">
        <f t="shared" si="3"/>
        <v>-882</v>
      </c>
      <c r="S38" s="2">
        <f t="shared" si="3"/>
        <v>0</v>
      </c>
      <c r="T38" s="2">
        <f t="shared" si="3"/>
        <v>-7258</v>
      </c>
      <c r="U38" s="2">
        <f t="shared" si="3"/>
        <v>0</v>
      </c>
      <c r="V38" s="2">
        <f t="shared" si="3"/>
        <v>-7258</v>
      </c>
      <c r="W38" s="2">
        <f t="shared" si="3"/>
        <v>-7728</v>
      </c>
      <c r="X38" s="2">
        <f t="shared" si="3"/>
        <v>34640745</v>
      </c>
      <c r="Y38" s="2">
        <f t="shared" si="3"/>
        <v>-34648473</v>
      </c>
      <c r="Z38" s="34">
        <f>+IF(X38&lt;&gt;0,+(Y38/X38)*100,0)</f>
        <v>-100.02230898902434</v>
      </c>
      <c r="AA38" s="35">
        <f>+AA17+AA27+AA36</f>
        <v>34640745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275</v>
      </c>
      <c r="J39" s="2">
        <f>+G39</f>
        <v>0</v>
      </c>
      <c r="K39" s="2">
        <f>+I40+K60</f>
        <v>275</v>
      </c>
      <c r="L39" s="2">
        <f>+K40+L60</f>
        <v>275</v>
      </c>
      <c r="M39" s="2">
        <f>+L40+M60</f>
        <v>275</v>
      </c>
      <c r="N39" s="2">
        <f>+K39</f>
        <v>275</v>
      </c>
      <c r="O39" s="2">
        <f>+M40+O60</f>
        <v>412</v>
      </c>
      <c r="P39" s="2">
        <f>+O40+P60</f>
        <v>412</v>
      </c>
      <c r="Q39" s="2">
        <f>+P40+Q60</f>
        <v>-470</v>
      </c>
      <c r="R39" s="2">
        <f>+O39</f>
        <v>412</v>
      </c>
      <c r="S39" s="2">
        <f>+Q40+S60</f>
        <v>-470</v>
      </c>
      <c r="T39" s="2">
        <f>+S40+T60</f>
        <v>-470</v>
      </c>
      <c r="U39" s="2">
        <f>+T40+U60</f>
        <v>-7728</v>
      </c>
      <c r="V39" s="2">
        <f>+S39</f>
        <v>-470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8558</v>
      </c>
      <c r="D40" s="43">
        <f t="shared" ref="D40:AA40" si="4">+D38+D39</f>
        <v>0</v>
      </c>
      <c r="E40" s="44">
        <f t="shared" si="4"/>
        <v>0</v>
      </c>
      <c r="F40" s="45">
        <f t="shared" si="4"/>
        <v>34640745</v>
      </c>
      <c r="G40" s="45">
        <f t="shared" si="4"/>
        <v>0</v>
      </c>
      <c r="H40" s="45">
        <f t="shared" si="4"/>
        <v>275</v>
      </c>
      <c r="I40" s="45">
        <f t="shared" si="4"/>
        <v>275</v>
      </c>
      <c r="J40" s="45">
        <f>+I40</f>
        <v>275</v>
      </c>
      <c r="K40" s="45">
        <f t="shared" si="4"/>
        <v>275</v>
      </c>
      <c r="L40" s="45">
        <f t="shared" si="4"/>
        <v>275</v>
      </c>
      <c r="M40" s="45">
        <f t="shared" si="4"/>
        <v>412</v>
      </c>
      <c r="N40" s="45">
        <f>+M40</f>
        <v>412</v>
      </c>
      <c r="O40" s="45">
        <f t="shared" si="4"/>
        <v>412</v>
      </c>
      <c r="P40" s="45">
        <f t="shared" si="4"/>
        <v>-470</v>
      </c>
      <c r="Q40" s="45">
        <f t="shared" si="4"/>
        <v>-470</v>
      </c>
      <c r="R40" s="45">
        <f>+Q40</f>
        <v>-470</v>
      </c>
      <c r="S40" s="45">
        <f t="shared" si="4"/>
        <v>-470</v>
      </c>
      <c r="T40" s="45">
        <f t="shared" si="4"/>
        <v>-7728</v>
      </c>
      <c r="U40" s="45">
        <f t="shared" si="4"/>
        <v>-7728</v>
      </c>
      <c r="V40" s="45">
        <f>+U40</f>
        <v>-7728</v>
      </c>
      <c r="W40" s="45">
        <f>+V40</f>
        <v>-7728</v>
      </c>
      <c r="X40" s="45">
        <f t="shared" si="4"/>
        <v>34640745</v>
      </c>
      <c r="Y40" s="45">
        <f t="shared" si="4"/>
        <v>-34648473</v>
      </c>
      <c r="Z40" s="46">
        <f>+IF(X40&lt;&gt;0,+(Y40/X40)*100,0)</f>
        <v>-100.02230898902434</v>
      </c>
      <c r="AA40" s="47">
        <f t="shared" si="4"/>
        <v>34640745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5947476</v>
      </c>
      <c r="F7" s="20">
        <v>5947476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5947476</v>
      </c>
      <c r="Y7" s="20">
        <v>-5947476</v>
      </c>
      <c r="Z7" s="21">
        <v>-100</v>
      </c>
      <c r="AA7" s="22">
        <v>5947476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-456</v>
      </c>
      <c r="F14" s="20">
        <v>-456</v>
      </c>
      <c r="G14" s="20"/>
      <c r="H14" s="20"/>
      <c r="I14" s="20">
        <v>-553302</v>
      </c>
      <c r="J14" s="20">
        <v>-553302</v>
      </c>
      <c r="K14" s="20">
        <v>-670360</v>
      </c>
      <c r="L14" s="20">
        <v>-943440</v>
      </c>
      <c r="M14" s="20">
        <v>-768001</v>
      </c>
      <c r="N14" s="20">
        <v>-2381801</v>
      </c>
      <c r="O14" s="20">
        <v>-602153</v>
      </c>
      <c r="P14" s="20">
        <v>-631480</v>
      </c>
      <c r="Q14" s="20">
        <v>-650504</v>
      </c>
      <c r="R14" s="20">
        <v>-1884137</v>
      </c>
      <c r="S14" s="20">
        <v>-858656</v>
      </c>
      <c r="T14" s="20">
        <v>-577399</v>
      </c>
      <c r="U14" s="20">
        <v>-685843</v>
      </c>
      <c r="V14" s="20">
        <v>-2121898</v>
      </c>
      <c r="W14" s="20">
        <v>-6941138</v>
      </c>
      <c r="X14" s="20">
        <v>-456</v>
      </c>
      <c r="Y14" s="20">
        <v>-6940682</v>
      </c>
      <c r="Z14" s="21">
        <v>1522079.3859649121</v>
      </c>
      <c r="AA14" s="22">
        <v>-456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5947020</v>
      </c>
      <c r="F17" s="28">
        <f t="shared" si="0"/>
        <v>5947020</v>
      </c>
      <c r="G17" s="28">
        <f t="shared" si="0"/>
        <v>0</v>
      </c>
      <c r="H17" s="28">
        <f t="shared" si="0"/>
        <v>0</v>
      </c>
      <c r="I17" s="28">
        <f t="shared" si="0"/>
        <v>-553302</v>
      </c>
      <c r="J17" s="28">
        <f t="shared" si="0"/>
        <v>-553302</v>
      </c>
      <c r="K17" s="28">
        <f t="shared" si="0"/>
        <v>-670360</v>
      </c>
      <c r="L17" s="28">
        <f t="shared" si="0"/>
        <v>-943440</v>
      </c>
      <c r="M17" s="28">
        <f t="shared" si="0"/>
        <v>-768001</v>
      </c>
      <c r="N17" s="28">
        <f t="shared" si="0"/>
        <v>-2381801</v>
      </c>
      <c r="O17" s="28">
        <f t="shared" si="0"/>
        <v>-602153</v>
      </c>
      <c r="P17" s="28">
        <f t="shared" si="0"/>
        <v>-631480</v>
      </c>
      <c r="Q17" s="28">
        <f t="shared" si="0"/>
        <v>-650504</v>
      </c>
      <c r="R17" s="28">
        <f t="shared" si="0"/>
        <v>-1884137</v>
      </c>
      <c r="S17" s="28">
        <f t="shared" si="0"/>
        <v>-858656</v>
      </c>
      <c r="T17" s="28">
        <f t="shared" si="0"/>
        <v>-577399</v>
      </c>
      <c r="U17" s="28">
        <f t="shared" si="0"/>
        <v>-685843</v>
      </c>
      <c r="V17" s="28">
        <f t="shared" si="0"/>
        <v>-2121898</v>
      </c>
      <c r="W17" s="28">
        <f t="shared" si="0"/>
        <v>-6941138</v>
      </c>
      <c r="X17" s="28">
        <f t="shared" si="0"/>
        <v>5947020</v>
      </c>
      <c r="Y17" s="28">
        <f t="shared" si="0"/>
        <v>-12888158</v>
      </c>
      <c r="Z17" s="29">
        <f>+IF(X17&lt;&gt;0,+(Y17/X17)*100,0)</f>
        <v>-216.71623771233322</v>
      </c>
      <c r="AA17" s="30">
        <f>SUM(AA6:AA16)</f>
        <v>5947020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5947020</v>
      </c>
      <c r="F38" s="2">
        <f t="shared" si="3"/>
        <v>5947020</v>
      </c>
      <c r="G38" s="2">
        <f t="shared" si="3"/>
        <v>0</v>
      </c>
      <c r="H38" s="2">
        <f t="shared" si="3"/>
        <v>0</v>
      </c>
      <c r="I38" s="2">
        <f t="shared" si="3"/>
        <v>-553302</v>
      </c>
      <c r="J38" s="2">
        <f t="shared" si="3"/>
        <v>-553302</v>
      </c>
      <c r="K38" s="2">
        <f t="shared" si="3"/>
        <v>-670360</v>
      </c>
      <c r="L38" s="2">
        <f t="shared" si="3"/>
        <v>-943440</v>
      </c>
      <c r="M38" s="2">
        <f t="shared" si="3"/>
        <v>-768001</v>
      </c>
      <c r="N38" s="2">
        <f t="shared" si="3"/>
        <v>-2381801</v>
      </c>
      <c r="O38" s="2">
        <f t="shared" si="3"/>
        <v>-602153</v>
      </c>
      <c r="P38" s="2">
        <f t="shared" si="3"/>
        <v>-631480</v>
      </c>
      <c r="Q38" s="2">
        <f t="shared" si="3"/>
        <v>-650504</v>
      </c>
      <c r="R38" s="2">
        <f t="shared" si="3"/>
        <v>-1884137</v>
      </c>
      <c r="S38" s="2">
        <f t="shared" si="3"/>
        <v>-858656</v>
      </c>
      <c r="T38" s="2">
        <f t="shared" si="3"/>
        <v>-577399</v>
      </c>
      <c r="U38" s="2">
        <f t="shared" si="3"/>
        <v>-685843</v>
      </c>
      <c r="V38" s="2">
        <f t="shared" si="3"/>
        <v>-2121898</v>
      </c>
      <c r="W38" s="2">
        <f t="shared" si="3"/>
        <v>-6941138</v>
      </c>
      <c r="X38" s="2">
        <f t="shared" si="3"/>
        <v>5947020</v>
      </c>
      <c r="Y38" s="2">
        <f t="shared" si="3"/>
        <v>-12888158</v>
      </c>
      <c r="Z38" s="34">
        <f>+IF(X38&lt;&gt;0,+(Y38/X38)*100,0)</f>
        <v>-216.71623771233322</v>
      </c>
      <c r="AA38" s="35">
        <f>+AA17+AA27+AA36</f>
        <v>5947020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-553302</v>
      </c>
      <c r="L39" s="2">
        <f>+K40+L60</f>
        <v>-1223662</v>
      </c>
      <c r="M39" s="2">
        <f>+L40+M60</f>
        <v>-2167102</v>
      </c>
      <c r="N39" s="2">
        <f>+K39</f>
        <v>-553302</v>
      </c>
      <c r="O39" s="2">
        <f>+M40+O60</f>
        <v>-2935103</v>
      </c>
      <c r="P39" s="2">
        <f>+O40+P60</f>
        <v>-3537256</v>
      </c>
      <c r="Q39" s="2">
        <f>+P40+Q60</f>
        <v>-4168736</v>
      </c>
      <c r="R39" s="2">
        <f>+O39</f>
        <v>-2935103</v>
      </c>
      <c r="S39" s="2">
        <f>+Q40+S60</f>
        <v>-4819240</v>
      </c>
      <c r="T39" s="2">
        <f>+S40+T60</f>
        <v>-5677896</v>
      </c>
      <c r="U39" s="2">
        <f>+T40+U60</f>
        <v>-6255295</v>
      </c>
      <c r="V39" s="2">
        <f>+S39</f>
        <v>-4819240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5947020</v>
      </c>
      <c r="F40" s="45">
        <f t="shared" si="4"/>
        <v>5947020</v>
      </c>
      <c r="G40" s="45">
        <f t="shared" si="4"/>
        <v>0</v>
      </c>
      <c r="H40" s="45">
        <f t="shared" si="4"/>
        <v>0</v>
      </c>
      <c r="I40" s="45">
        <f t="shared" si="4"/>
        <v>-553302</v>
      </c>
      <c r="J40" s="45">
        <f>+I40</f>
        <v>-553302</v>
      </c>
      <c r="K40" s="45">
        <f t="shared" si="4"/>
        <v>-1223662</v>
      </c>
      <c r="L40" s="45">
        <f t="shared" si="4"/>
        <v>-2167102</v>
      </c>
      <c r="M40" s="45">
        <f t="shared" si="4"/>
        <v>-2935103</v>
      </c>
      <c r="N40" s="45">
        <f>+M40</f>
        <v>-2935103</v>
      </c>
      <c r="O40" s="45">
        <f t="shared" si="4"/>
        <v>-3537256</v>
      </c>
      <c r="P40" s="45">
        <f t="shared" si="4"/>
        <v>-4168736</v>
      </c>
      <c r="Q40" s="45">
        <f t="shared" si="4"/>
        <v>-4819240</v>
      </c>
      <c r="R40" s="45">
        <f>+Q40</f>
        <v>-4819240</v>
      </c>
      <c r="S40" s="45">
        <f t="shared" si="4"/>
        <v>-5677896</v>
      </c>
      <c r="T40" s="45">
        <f t="shared" si="4"/>
        <v>-6255295</v>
      </c>
      <c r="U40" s="45">
        <f t="shared" si="4"/>
        <v>-6941138</v>
      </c>
      <c r="V40" s="45">
        <f>+U40</f>
        <v>-6941138</v>
      </c>
      <c r="W40" s="45">
        <f>+V40</f>
        <v>-6941138</v>
      </c>
      <c r="X40" s="45">
        <f t="shared" si="4"/>
        <v>5947020</v>
      </c>
      <c r="Y40" s="45">
        <f t="shared" si="4"/>
        <v>-12888158</v>
      </c>
      <c r="Z40" s="46">
        <f>+IF(X40&lt;&gt;0,+(Y40/X40)*100,0)</f>
        <v>-216.71623771233322</v>
      </c>
      <c r="AA40" s="47">
        <f t="shared" si="4"/>
        <v>5947020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17966</v>
      </c>
      <c r="D7" s="18"/>
      <c r="E7" s="19"/>
      <c r="F7" s="20">
        <v>874036</v>
      </c>
      <c r="G7" s="20">
        <v>2983</v>
      </c>
      <c r="H7" s="20"/>
      <c r="I7" s="20"/>
      <c r="J7" s="20">
        <v>2983</v>
      </c>
      <c r="K7" s="20">
        <v>2178</v>
      </c>
      <c r="L7" s="20">
        <v>3587</v>
      </c>
      <c r="M7" s="20"/>
      <c r="N7" s="20">
        <v>5765</v>
      </c>
      <c r="O7" s="20">
        <v>1827</v>
      </c>
      <c r="P7" s="20"/>
      <c r="Q7" s="20"/>
      <c r="R7" s="20">
        <v>1827</v>
      </c>
      <c r="S7" s="20">
        <v>2896</v>
      </c>
      <c r="T7" s="20">
        <v>2304</v>
      </c>
      <c r="U7" s="20">
        <v>391</v>
      </c>
      <c r="V7" s="20">
        <v>5591</v>
      </c>
      <c r="W7" s="20">
        <v>16166</v>
      </c>
      <c r="X7" s="20">
        <v>874036</v>
      </c>
      <c r="Y7" s="20">
        <v>-857870</v>
      </c>
      <c r="Z7" s="21">
        <v>-98.150419433524476</v>
      </c>
      <c r="AA7" s="22">
        <v>874036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21650</v>
      </c>
      <c r="I8" s="20"/>
      <c r="J8" s="20">
        <v>21650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21650</v>
      </c>
      <c r="X8" s="20"/>
      <c r="Y8" s="20">
        <v>21650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1</v>
      </c>
      <c r="D9" s="18"/>
      <c r="E9" s="19"/>
      <c r="F9" s="20">
        <v>2738000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1</v>
      </c>
      <c r="U9" s="20"/>
      <c r="V9" s="20">
        <v>1</v>
      </c>
      <c r="W9" s="20">
        <v>1</v>
      </c>
      <c r="X9" s="20">
        <v>2738000</v>
      </c>
      <c r="Y9" s="20">
        <v>-2737999</v>
      </c>
      <c r="Z9" s="21">
        <v>-99.999963476990501</v>
      </c>
      <c r="AA9" s="22">
        <v>2738000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-3498113</v>
      </c>
      <c r="G14" s="20"/>
      <c r="H14" s="20"/>
      <c r="I14" s="20"/>
      <c r="J14" s="20"/>
      <c r="K14" s="20"/>
      <c r="L14" s="20">
        <v>-539059</v>
      </c>
      <c r="M14" s="20">
        <v>-461472</v>
      </c>
      <c r="N14" s="20">
        <v>-1000531</v>
      </c>
      <c r="O14" s="20">
        <v>-672815</v>
      </c>
      <c r="P14" s="20">
        <v>-91093</v>
      </c>
      <c r="Q14" s="20">
        <v>-1245259</v>
      </c>
      <c r="R14" s="20">
        <v>-2009167</v>
      </c>
      <c r="S14" s="20">
        <v>-710348</v>
      </c>
      <c r="T14" s="20">
        <v>-232034</v>
      </c>
      <c r="U14" s="20">
        <v>-1329447</v>
      </c>
      <c r="V14" s="20">
        <v>-2271829</v>
      </c>
      <c r="W14" s="20">
        <v>-5281527</v>
      </c>
      <c r="X14" s="20">
        <v>-3498113</v>
      </c>
      <c r="Y14" s="20">
        <v>-1783414</v>
      </c>
      <c r="Z14" s="21">
        <v>50.982172388370529</v>
      </c>
      <c r="AA14" s="22">
        <v>-3498113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17967</v>
      </c>
      <c r="D17" s="26">
        <f>SUM(D6:D16)</f>
        <v>0</v>
      </c>
      <c r="E17" s="27">
        <f t="shared" si="0"/>
        <v>0</v>
      </c>
      <c r="F17" s="28">
        <f t="shared" si="0"/>
        <v>113923</v>
      </c>
      <c r="G17" s="28">
        <f t="shared" si="0"/>
        <v>2983</v>
      </c>
      <c r="H17" s="28">
        <f t="shared" si="0"/>
        <v>21650</v>
      </c>
      <c r="I17" s="28">
        <f t="shared" si="0"/>
        <v>0</v>
      </c>
      <c r="J17" s="28">
        <f t="shared" si="0"/>
        <v>24633</v>
      </c>
      <c r="K17" s="28">
        <f t="shared" si="0"/>
        <v>2178</v>
      </c>
      <c r="L17" s="28">
        <f t="shared" si="0"/>
        <v>-535472</v>
      </c>
      <c r="M17" s="28">
        <f t="shared" si="0"/>
        <v>-461472</v>
      </c>
      <c r="N17" s="28">
        <f t="shared" si="0"/>
        <v>-994766</v>
      </c>
      <c r="O17" s="28">
        <f t="shared" si="0"/>
        <v>-670988</v>
      </c>
      <c r="P17" s="28">
        <f t="shared" si="0"/>
        <v>-91093</v>
      </c>
      <c r="Q17" s="28">
        <f t="shared" si="0"/>
        <v>-1245259</v>
      </c>
      <c r="R17" s="28">
        <f t="shared" si="0"/>
        <v>-2007340</v>
      </c>
      <c r="S17" s="28">
        <f t="shared" si="0"/>
        <v>-707452</v>
      </c>
      <c r="T17" s="28">
        <f t="shared" si="0"/>
        <v>-229729</v>
      </c>
      <c r="U17" s="28">
        <f t="shared" si="0"/>
        <v>-1329056</v>
      </c>
      <c r="V17" s="28">
        <f t="shared" si="0"/>
        <v>-2266237</v>
      </c>
      <c r="W17" s="28">
        <f t="shared" si="0"/>
        <v>-5243710</v>
      </c>
      <c r="X17" s="28">
        <f t="shared" si="0"/>
        <v>113923</v>
      </c>
      <c r="Y17" s="28">
        <f t="shared" si="0"/>
        <v>-5357633</v>
      </c>
      <c r="Z17" s="29">
        <f>+IF(X17&lt;&gt;0,+(Y17/X17)*100,0)</f>
        <v>-4702.8545596587173</v>
      </c>
      <c r="AA17" s="30">
        <f>SUM(AA6:AA16)</f>
        <v>113923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-23500</v>
      </c>
      <c r="G26" s="20"/>
      <c r="H26" s="20">
        <v>-2420994</v>
      </c>
      <c r="I26" s="20"/>
      <c r="J26" s="20">
        <v>-2420994</v>
      </c>
      <c r="K26" s="20">
        <v>-93496</v>
      </c>
      <c r="L26" s="20">
        <v>-51730</v>
      </c>
      <c r="M26" s="20">
        <v>-168607</v>
      </c>
      <c r="N26" s="20">
        <v>-313833</v>
      </c>
      <c r="O26" s="20"/>
      <c r="P26" s="20"/>
      <c r="Q26" s="20">
        <v>-21469</v>
      </c>
      <c r="R26" s="20">
        <v>-21469</v>
      </c>
      <c r="S26" s="20"/>
      <c r="T26" s="20"/>
      <c r="U26" s="20">
        <v>-24006</v>
      </c>
      <c r="V26" s="20">
        <v>-24006</v>
      </c>
      <c r="W26" s="20">
        <v>-2780302</v>
      </c>
      <c r="X26" s="20">
        <v>-23500</v>
      </c>
      <c r="Y26" s="20">
        <v>-2756802</v>
      </c>
      <c r="Z26" s="21">
        <v>11731.072340425531</v>
      </c>
      <c r="AA26" s="22">
        <v>-23500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-23500</v>
      </c>
      <c r="G27" s="28">
        <f t="shared" si="1"/>
        <v>0</v>
      </c>
      <c r="H27" s="28">
        <f t="shared" si="1"/>
        <v>-2420994</v>
      </c>
      <c r="I27" s="28">
        <f t="shared" si="1"/>
        <v>0</v>
      </c>
      <c r="J27" s="28">
        <f t="shared" si="1"/>
        <v>-2420994</v>
      </c>
      <c r="K27" s="28">
        <f t="shared" si="1"/>
        <v>-93496</v>
      </c>
      <c r="L27" s="28">
        <f t="shared" si="1"/>
        <v>-51730</v>
      </c>
      <c r="M27" s="28">
        <f t="shared" si="1"/>
        <v>-168607</v>
      </c>
      <c r="N27" s="28">
        <f t="shared" si="1"/>
        <v>-313833</v>
      </c>
      <c r="O27" s="28">
        <f t="shared" si="1"/>
        <v>0</v>
      </c>
      <c r="P27" s="28">
        <f t="shared" si="1"/>
        <v>0</v>
      </c>
      <c r="Q27" s="28">
        <f t="shared" si="1"/>
        <v>-21469</v>
      </c>
      <c r="R27" s="28">
        <f t="shared" si="1"/>
        <v>-21469</v>
      </c>
      <c r="S27" s="28">
        <f t="shared" si="1"/>
        <v>0</v>
      </c>
      <c r="T27" s="28">
        <f t="shared" si="1"/>
        <v>0</v>
      </c>
      <c r="U27" s="28">
        <f t="shared" si="1"/>
        <v>-24006</v>
      </c>
      <c r="V27" s="28">
        <f t="shared" si="1"/>
        <v>-24006</v>
      </c>
      <c r="W27" s="28">
        <f t="shared" si="1"/>
        <v>-2780302</v>
      </c>
      <c r="X27" s="28">
        <f t="shared" si="1"/>
        <v>-23500</v>
      </c>
      <c r="Y27" s="28">
        <f t="shared" si="1"/>
        <v>-2756802</v>
      </c>
      <c r="Z27" s="29">
        <f>+IF(X27&lt;&gt;0,+(Y27/X27)*100,0)</f>
        <v>11731.072340425531</v>
      </c>
      <c r="AA27" s="30">
        <f>SUM(AA21:AA26)</f>
        <v>-23500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17967</v>
      </c>
      <c r="D38" s="32">
        <f>+D17+D27+D36</f>
        <v>0</v>
      </c>
      <c r="E38" s="33">
        <f t="shared" si="3"/>
        <v>0</v>
      </c>
      <c r="F38" s="2">
        <f t="shared" si="3"/>
        <v>90423</v>
      </c>
      <c r="G38" s="2">
        <f t="shared" si="3"/>
        <v>2983</v>
      </c>
      <c r="H38" s="2">
        <f t="shared" si="3"/>
        <v>-2399344</v>
      </c>
      <c r="I38" s="2">
        <f t="shared" si="3"/>
        <v>0</v>
      </c>
      <c r="J38" s="2">
        <f t="shared" si="3"/>
        <v>-2396361</v>
      </c>
      <c r="K38" s="2">
        <f t="shared" si="3"/>
        <v>-91318</v>
      </c>
      <c r="L38" s="2">
        <f t="shared" si="3"/>
        <v>-587202</v>
      </c>
      <c r="M38" s="2">
        <f t="shared" si="3"/>
        <v>-630079</v>
      </c>
      <c r="N38" s="2">
        <f t="shared" si="3"/>
        <v>-1308599</v>
      </c>
      <c r="O38" s="2">
        <f t="shared" si="3"/>
        <v>-670988</v>
      </c>
      <c r="P38" s="2">
        <f t="shared" si="3"/>
        <v>-91093</v>
      </c>
      <c r="Q38" s="2">
        <f t="shared" si="3"/>
        <v>-1266728</v>
      </c>
      <c r="R38" s="2">
        <f t="shared" si="3"/>
        <v>-2028809</v>
      </c>
      <c r="S38" s="2">
        <f t="shared" si="3"/>
        <v>-707452</v>
      </c>
      <c r="T38" s="2">
        <f t="shared" si="3"/>
        <v>-229729</v>
      </c>
      <c r="U38" s="2">
        <f t="shared" si="3"/>
        <v>-1353062</v>
      </c>
      <c r="V38" s="2">
        <f t="shared" si="3"/>
        <v>-2290243</v>
      </c>
      <c r="W38" s="2">
        <f t="shared" si="3"/>
        <v>-8024012</v>
      </c>
      <c r="X38" s="2">
        <f t="shared" si="3"/>
        <v>90423</v>
      </c>
      <c r="Y38" s="2">
        <f t="shared" si="3"/>
        <v>-8114435</v>
      </c>
      <c r="Z38" s="34">
        <f>+IF(X38&lt;&gt;0,+(Y38/X38)*100,0)</f>
        <v>-8973.8617387169197</v>
      </c>
      <c r="AA38" s="35">
        <f>+AA17+AA27+AA36</f>
        <v>90423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2983</v>
      </c>
      <c r="I39" s="2">
        <f>+H40+I60</f>
        <v>-2396361</v>
      </c>
      <c r="J39" s="2">
        <f>+G39</f>
        <v>0</v>
      </c>
      <c r="K39" s="2">
        <f>+I40+K60</f>
        <v>-2396361</v>
      </c>
      <c r="L39" s="2">
        <f>+K40+L60</f>
        <v>-2487679</v>
      </c>
      <c r="M39" s="2">
        <f>+L40+M60</f>
        <v>-3074881</v>
      </c>
      <c r="N39" s="2">
        <f>+K39</f>
        <v>-2396361</v>
      </c>
      <c r="O39" s="2">
        <f>+M40+O60</f>
        <v>-3704960</v>
      </c>
      <c r="P39" s="2">
        <f>+O40+P60</f>
        <v>-4375948</v>
      </c>
      <c r="Q39" s="2">
        <f>+P40+Q60</f>
        <v>-4467041</v>
      </c>
      <c r="R39" s="2">
        <f>+O39</f>
        <v>-3704960</v>
      </c>
      <c r="S39" s="2">
        <f>+Q40+S60</f>
        <v>-5733769</v>
      </c>
      <c r="T39" s="2">
        <f>+S40+T60</f>
        <v>-6441221</v>
      </c>
      <c r="U39" s="2">
        <f>+T40+U60</f>
        <v>-6670950</v>
      </c>
      <c r="V39" s="2">
        <f>+S39</f>
        <v>-5733769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17967</v>
      </c>
      <c r="D40" s="43">
        <f t="shared" ref="D40:AA40" si="4">+D38+D39</f>
        <v>0</v>
      </c>
      <c r="E40" s="44">
        <f t="shared" si="4"/>
        <v>0</v>
      </c>
      <c r="F40" s="45">
        <f t="shared" si="4"/>
        <v>90423</v>
      </c>
      <c r="G40" s="45">
        <f t="shared" si="4"/>
        <v>2983</v>
      </c>
      <c r="H40" s="45">
        <f t="shared" si="4"/>
        <v>-2396361</v>
      </c>
      <c r="I40" s="45">
        <f t="shared" si="4"/>
        <v>-2396361</v>
      </c>
      <c r="J40" s="45">
        <f>+I40</f>
        <v>-2396361</v>
      </c>
      <c r="K40" s="45">
        <f t="shared" si="4"/>
        <v>-2487679</v>
      </c>
      <c r="L40" s="45">
        <f t="shared" si="4"/>
        <v>-3074881</v>
      </c>
      <c r="M40" s="45">
        <f t="shared" si="4"/>
        <v>-3704960</v>
      </c>
      <c r="N40" s="45">
        <f>+M40</f>
        <v>-3704960</v>
      </c>
      <c r="O40" s="45">
        <f t="shared" si="4"/>
        <v>-4375948</v>
      </c>
      <c r="P40" s="45">
        <f t="shared" si="4"/>
        <v>-4467041</v>
      </c>
      <c r="Q40" s="45">
        <f t="shared" si="4"/>
        <v>-5733769</v>
      </c>
      <c r="R40" s="45">
        <f>+Q40</f>
        <v>-5733769</v>
      </c>
      <c r="S40" s="45">
        <f t="shared" si="4"/>
        <v>-6441221</v>
      </c>
      <c r="T40" s="45">
        <f t="shared" si="4"/>
        <v>-6670950</v>
      </c>
      <c r="U40" s="45">
        <f t="shared" si="4"/>
        <v>-8024012</v>
      </c>
      <c r="V40" s="45">
        <f>+U40</f>
        <v>-8024012</v>
      </c>
      <c r="W40" s="45">
        <f>+V40</f>
        <v>-8024012</v>
      </c>
      <c r="X40" s="45">
        <f t="shared" si="4"/>
        <v>90423</v>
      </c>
      <c r="Y40" s="45">
        <f t="shared" si="4"/>
        <v>-8114435</v>
      </c>
      <c r="Z40" s="46">
        <f>+IF(X40&lt;&gt;0,+(Y40/X40)*100,0)</f>
        <v>-8973.8617387169197</v>
      </c>
      <c r="AA40" s="47">
        <f t="shared" si="4"/>
        <v>90423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855944</v>
      </c>
      <c r="D7" s="18"/>
      <c r="E7" s="19">
        <v>6271024</v>
      </c>
      <c r="F7" s="20">
        <v>3334341</v>
      </c>
      <c r="G7" s="20">
        <v>56070</v>
      </c>
      <c r="H7" s="20">
        <v>67357</v>
      </c>
      <c r="I7" s="20">
        <v>74614</v>
      </c>
      <c r="J7" s="20">
        <v>198041</v>
      </c>
      <c r="K7" s="20">
        <v>60126</v>
      </c>
      <c r="L7" s="20">
        <v>65654</v>
      </c>
      <c r="M7" s="20">
        <v>60775</v>
      </c>
      <c r="N7" s="20">
        <v>186555</v>
      </c>
      <c r="O7" s="20">
        <v>46170</v>
      </c>
      <c r="P7" s="20">
        <v>100954</v>
      </c>
      <c r="Q7" s="20">
        <v>80656</v>
      </c>
      <c r="R7" s="20">
        <v>227780</v>
      </c>
      <c r="S7" s="20">
        <v>58536</v>
      </c>
      <c r="T7" s="20">
        <v>73069</v>
      </c>
      <c r="U7" s="20">
        <v>67076</v>
      </c>
      <c r="V7" s="20">
        <v>198681</v>
      </c>
      <c r="W7" s="20">
        <v>811057</v>
      </c>
      <c r="X7" s="20">
        <v>3334341</v>
      </c>
      <c r="Y7" s="20">
        <v>-2523284</v>
      </c>
      <c r="Z7" s="21">
        <v>-75.675643253044598</v>
      </c>
      <c r="AA7" s="22">
        <v>3334341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-1139236</v>
      </c>
      <c r="D14" s="18"/>
      <c r="E14" s="19">
        <v>-22153148</v>
      </c>
      <c r="F14" s="20">
        <v>-21811289</v>
      </c>
      <c r="G14" s="20">
        <v>-10435</v>
      </c>
      <c r="H14" s="20">
        <v>-420038</v>
      </c>
      <c r="I14" s="20">
        <v>-698127</v>
      </c>
      <c r="J14" s="20">
        <v>-1128600</v>
      </c>
      <c r="K14" s="20">
        <v>-61491</v>
      </c>
      <c r="L14" s="20">
        <v>-736013</v>
      </c>
      <c r="M14" s="20">
        <v>-760593</v>
      </c>
      <c r="N14" s="20">
        <v>-1558097</v>
      </c>
      <c r="O14" s="20">
        <v>-24300</v>
      </c>
      <c r="P14" s="20">
        <v>-322843</v>
      </c>
      <c r="Q14" s="20">
        <v>-1492769</v>
      </c>
      <c r="R14" s="20">
        <v>-1839912</v>
      </c>
      <c r="S14" s="20">
        <v>-7866</v>
      </c>
      <c r="T14" s="20">
        <v>-793114</v>
      </c>
      <c r="U14" s="20">
        <v>-455990</v>
      </c>
      <c r="V14" s="20">
        <v>-1256970</v>
      </c>
      <c r="W14" s="20">
        <v>-5783579</v>
      </c>
      <c r="X14" s="20">
        <v>-21811289</v>
      </c>
      <c r="Y14" s="20">
        <v>16027710</v>
      </c>
      <c r="Z14" s="21">
        <v>-73.483552485137395</v>
      </c>
      <c r="AA14" s="22">
        <v>-21811289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-283292</v>
      </c>
      <c r="D17" s="26">
        <f>SUM(D6:D16)</f>
        <v>0</v>
      </c>
      <c r="E17" s="27">
        <f t="shared" si="0"/>
        <v>-15882124</v>
      </c>
      <c r="F17" s="28">
        <f t="shared" si="0"/>
        <v>-18476948</v>
      </c>
      <c r="G17" s="28">
        <f t="shared" si="0"/>
        <v>45635</v>
      </c>
      <c r="H17" s="28">
        <f t="shared" si="0"/>
        <v>-352681</v>
      </c>
      <c r="I17" s="28">
        <f t="shared" si="0"/>
        <v>-623513</v>
      </c>
      <c r="J17" s="28">
        <f t="shared" si="0"/>
        <v>-930559</v>
      </c>
      <c r="K17" s="28">
        <f t="shared" si="0"/>
        <v>-1365</v>
      </c>
      <c r="L17" s="28">
        <f t="shared" si="0"/>
        <v>-670359</v>
      </c>
      <c r="M17" s="28">
        <f t="shared" si="0"/>
        <v>-699818</v>
      </c>
      <c r="N17" s="28">
        <f t="shared" si="0"/>
        <v>-1371542</v>
      </c>
      <c r="O17" s="28">
        <f t="shared" si="0"/>
        <v>21870</v>
      </c>
      <c r="P17" s="28">
        <f t="shared" si="0"/>
        <v>-221889</v>
      </c>
      <c r="Q17" s="28">
        <f t="shared" si="0"/>
        <v>-1412113</v>
      </c>
      <c r="R17" s="28">
        <f t="shared" si="0"/>
        <v>-1612132</v>
      </c>
      <c r="S17" s="28">
        <f t="shared" si="0"/>
        <v>50670</v>
      </c>
      <c r="T17" s="28">
        <f t="shared" si="0"/>
        <v>-720045</v>
      </c>
      <c r="U17" s="28">
        <f t="shared" si="0"/>
        <v>-388914</v>
      </c>
      <c r="V17" s="28">
        <f t="shared" si="0"/>
        <v>-1058289</v>
      </c>
      <c r="W17" s="28">
        <f t="shared" si="0"/>
        <v>-4972522</v>
      </c>
      <c r="X17" s="28">
        <f t="shared" si="0"/>
        <v>-18476948</v>
      </c>
      <c r="Y17" s="28">
        <f t="shared" si="0"/>
        <v>13504426</v>
      </c>
      <c r="Z17" s="29">
        <f>+IF(X17&lt;&gt;0,+(Y17/X17)*100,0)</f>
        <v>-73.087968857194383</v>
      </c>
      <c r="AA17" s="30">
        <f>SUM(AA6:AA16)</f>
        <v>-18476948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-3131785</v>
      </c>
      <c r="D26" s="18"/>
      <c r="E26" s="19">
        <v>-400000</v>
      </c>
      <c r="F26" s="20">
        <v>-400000</v>
      </c>
      <c r="G26" s="20"/>
      <c r="H26" s="20"/>
      <c r="I26" s="20"/>
      <c r="J26" s="20"/>
      <c r="K26" s="20"/>
      <c r="L26" s="20"/>
      <c r="M26" s="20">
        <v>-516879</v>
      </c>
      <c r="N26" s="20">
        <v>-516879</v>
      </c>
      <c r="O26" s="20"/>
      <c r="P26" s="20"/>
      <c r="Q26" s="20"/>
      <c r="R26" s="20"/>
      <c r="S26" s="20"/>
      <c r="T26" s="20"/>
      <c r="U26" s="20"/>
      <c r="V26" s="20"/>
      <c r="W26" s="20">
        <v>-516879</v>
      </c>
      <c r="X26" s="20">
        <v>-400000</v>
      </c>
      <c r="Y26" s="20">
        <v>-116879</v>
      </c>
      <c r="Z26" s="21">
        <v>29.219750000000001</v>
      </c>
      <c r="AA26" s="22">
        <v>-400000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-3131785</v>
      </c>
      <c r="D27" s="26">
        <f>SUM(D21:D26)</f>
        <v>0</v>
      </c>
      <c r="E27" s="27">
        <f t="shared" si="1"/>
        <v>-400000</v>
      </c>
      <c r="F27" s="28">
        <f t="shared" si="1"/>
        <v>-400000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-516879</v>
      </c>
      <c r="N27" s="28">
        <f t="shared" si="1"/>
        <v>-516879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-516879</v>
      </c>
      <c r="X27" s="28">
        <f t="shared" si="1"/>
        <v>-400000</v>
      </c>
      <c r="Y27" s="28">
        <f t="shared" si="1"/>
        <v>-116879</v>
      </c>
      <c r="Z27" s="29">
        <f>+IF(X27&lt;&gt;0,+(Y27/X27)*100,0)</f>
        <v>29.219750000000001</v>
      </c>
      <c r="AA27" s="30">
        <f>SUM(AA21:AA26)</f>
        <v>-400000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-3415077</v>
      </c>
      <c r="D38" s="32">
        <f>+D17+D27+D36</f>
        <v>0</v>
      </c>
      <c r="E38" s="33">
        <f t="shared" si="3"/>
        <v>-16282124</v>
      </c>
      <c r="F38" s="2">
        <f t="shared" si="3"/>
        <v>-18876948</v>
      </c>
      <c r="G38" s="2">
        <f t="shared" si="3"/>
        <v>45635</v>
      </c>
      <c r="H38" s="2">
        <f t="shared" si="3"/>
        <v>-352681</v>
      </c>
      <c r="I38" s="2">
        <f t="shared" si="3"/>
        <v>-623513</v>
      </c>
      <c r="J38" s="2">
        <f t="shared" si="3"/>
        <v>-930559</v>
      </c>
      <c r="K38" s="2">
        <f t="shared" si="3"/>
        <v>-1365</v>
      </c>
      <c r="L38" s="2">
        <f t="shared" si="3"/>
        <v>-670359</v>
      </c>
      <c r="M38" s="2">
        <f t="shared" si="3"/>
        <v>-1216697</v>
      </c>
      <c r="N38" s="2">
        <f t="shared" si="3"/>
        <v>-1888421</v>
      </c>
      <c r="O38" s="2">
        <f t="shared" si="3"/>
        <v>21870</v>
      </c>
      <c r="P38" s="2">
        <f t="shared" si="3"/>
        <v>-221889</v>
      </c>
      <c r="Q38" s="2">
        <f t="shared" si="3"/>
        <v>-1412113</v>
      </c>
      <c r="R38" s="2">
        <f t="shared" si="3"/>
        <v>-1612132</v>
      </c>
      <c r="S38" s="2">
        <f t="shared" si="3"/>
        <v>50670</v>
      </c>
      <c r="T38" s="2">
        <f t="shared" si="3"/>
        <v>-720045</v>
      </c>
      <c r="U38" s="2">
        <f t="shared" si="3"/>
        <v>-388914</v>
      </c>
      <c r="V38" s="2">
        <f t="shared" si="3"/>
        <v>-1058289</v>
      </c>
      <c r="W38" s="2">
        <f t="shared" si="3"/>
        <v>-5489401</v>
      </c>
      <c r="X38" s="2">
        <f t="shared" si="3"/>
        <v>-18876948</v>
      </c>
      <c r="Y38" s="2">
        <f t="shared" si="3"/>
        <v>13387547</v>
      </c>
      <c r="Z38" s="34">
        <f>+IF(X38&lt;&gt;0,+(Y38/X38)*100,0)</f>
        <v>-70.920081996305768</v>
      </c>
      <c r="AA38" s="35">
        <f>+AA17+AA27+AA36</f>
        <v>-18876948</v>
      </c>
    </row>
    <row r="39" spans="1:27" x14ac:dyDescent="0.25">
      <c r="A39" s="23" t="s">
        <v>61</v>
      </c>
      <c r="B39" s="17"/>
      <c r="C39" s="32">
        <v>2133601</v>
      </c>
      <c r="D39" s="32"/>
      <c r="E39" s="33"/>
      <c r="F39" s="2"/>
      <c r="G39" s="2">
        <v>-19134015</v>
      </c>
      <c r="H39" s="2">
        <f>+G40+H60</f>
        <v>-19088380</v>
      </c>
      <c r="I39" s="2">
        <f>+H40+I60</f>
        <v>-19441061</v>
      </c>
      <c r="J39" s="2">
        <f>+G39</f>
        <v>-19134015</v>
      </c>
      <c r="K39" s="2">
        <f>+I40+K60</f>
        <v>-20064574</v>
      </c>
      <c r="L39" s="2">
        <f>+K40+L60</f>
        <v>-20065939</v>
      </c>
      <c r="M39" s="2">
        <f>+L40+M60</f>
        <v>-20736298</v>
      </c>
      <c r="N39" s="2">
        <f>+K39</f>
        <v>-20064574</v>
      </c>
      <c r="O39" s="2">
        <f>+M40+O60</f>
        <v>-21952995</v>
      </c>
      <c r="P39" s="2">
        <f>+O40+P60</f>
        <v>-21931125</v>
      </c>
      <c r="Q39" s="2">
        <f>+P40+Q60</f>
        <v>-22153014</v>
      </c>
      <c r="R39" s="2">
        <f>+O39</f>
        <v>-21952995</v>
      </c>
      <c r="S39" s="2">
        <f>+Q40+S60</f>
        <v>-23565127</v>
      </c>
      <c r="T39" s="2">
        <f>+S40+T60</f>
        <v>-23514457</v>
      </c>
      <c r="U39" s="2">
        <f>+T40+U60</f>
        <v>-24234502</v>
      </c>
      <c r="V39" s="2">
        <f>+S39</f>
        <v>-23565127</v>
      </c>
      <c r="W39" s="2">
        <f>+G39</f>
        <v>-19134015</v>
      </c>
      <c r="X39" s="2"/>
      <c r="Y39" s="2">
        <f>+W39-X39</f>
        <v>-19134015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-1281476</v>
      </c>
      <c r="D40" s="43">
        <f t="shared" ref="D40:AA40" si="4">+D38+D39</f>
        <v>0</v>
      </c>
      <c r="E40" s="44">
        <f t="shared" si="4"/>
        <v>-16282124</v>
      </c>
      <c r="F40" s="45">
        <f t="shared" si="4"/>
        <v>-18876948</v>
      </c>
      <c r="G40" s="45">
        <f t="shared" si="4"/>
        <v>-19088380</v>
      </c>
      <c r="H40" s="45">
        <f t="shared" si="4"/>
        <v>-19441061</v>
      </c>
      <c r="I40" s="45">
        <f t="shared" si="4"/>
        <v>-20064574</v>
      </c>
      <c r="J40" s="45">
        <f>+I40</f>
        <v>-20064574</v>
      </c>
      <c r="K40" s="45">
        <f t="shared" si="4"/>
        <v>-20065939</v>
      </c>
      <c r="L40" s="45">
        <f t="shared" si="4"/>
        <v>-20736298</v>
      </c>
      <c r="M40" s="45">
        <f t="shared" si="4"/>
        <v>-21952995</v>
      </c>
      <c r="N40" s="45">
        <f>+M40</f>
        <v>-21952995</v>
      </c>
      <c r="O40" s="45">
        <f t="shared" si="4"/>
        <v>-21931125</v>
      </c>
      <c r="P40" s="45">
        <f t="shared" si="4"/>
        <v>-22153014</v>
      </c>
      <c r="Q40" s="45">
        <f t="shared" si="4"/>
        <v>-23565127</v>
      </c>
      <c r="R40" s="45">
        <f>+Q40</f>
        <v>-23565127</v>
      </c>
      <c r="S40" s="45">
        <f t="shared" si="4"/>
        <v>-23514457</v>
      </c>
      <c r="T40" s="45">
        <f t="shared" si="4"/>
        <v>-24234502</v>
      </c>
      <c r="U40" s="45">
        <f t="shared" si="4"/>
        <v>-24623416</v>
      </c>
      <c r="V40" s="45">
        <f>+U40</f>
        <v>-24623416</v>
      </c>
      <c r="W40" s="45">
        <f>+V40</f>
        <v>-24623416</v>
      </c>
      <c r="X40" s="45">
        <f t="shared" si="4"/>
        <v>-18876948</v>
      </c>
      <c r="Y40" s="45">
        <f t="shared" si="4"/>
        <v>-5746468</v>
      </c>
      <c r="Z40" s="46">
        <f>+IF(X40&lt;&gt;0,+(Y40/X40)*100,0)</f>
        <v>30.441721829185525</v>
      </c>
      <c r="AA40" s="47">
        <f t="shared" si="4"/>
        <v>-18876948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-19134015</v>
      </c>
      <c r="J60">
        <v>-19134015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89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16084880</v>
      </c>
      <c r="F7" s="20">
        <v>16084880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16084880</v>
      </c>
      <c r="Y7" s="20">
        <v>-16084880</v>
      </c>
      <c r="Z7" s="21">
        <v>-100</v>
      </c>
      <c r="AA7" s="22">
        <v>16084880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986150</v>
      </c>
      <c r="F9" s="20">
        <v>691500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691500</v>
      </c>
      <c r="Y9" s="20">
        <v>-691500</v>
      </c>
      <c r="Z9" s="21">
        <v>-100</v>
      </c>
      <c r="AA9" s="22">
        <v>691500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18736850</v>
      </c>
      <c r="F10" s="20">
        <v>13830000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13830000</v>
      </c>
      <c r="Y10" s="20">
        <v>-13830000</v>
      </c>
      <c r="Z10" s="21">
        <v>-100</v>
      </c>
      <c r="AA10" s="22">
        <v>13830000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35807880</v>
      </c>
      <c r="F17" s="28">
        <f t="shared" si="0"/>
        <v>30606380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30606380</v>
      </c>
      <c r="Y17" s="28">
        <f t="shared" si="0"/>
        <v>-30606380</v>
      </c>
      <c r="Z17" s="29">
        <f>+IF(X17&lt;&gt;0,+(Y17/X17)*100,0)</f>
        <v>-100</v>
      </c>
      <c r="AA17" s="30">
        <f>SUM(AA6:AA16)</f>
        <v>30606380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35807880</v>
      </c>
      <c r="F38" s="2">
        <f t="shared" si="3"/>
        <v>30606380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30606380</v>
      </c>
      <c r="Y38" s="2">
        <f t="shared" si="3"/>
        <v>-30606380</v>
      </c>
      <c r="Z38" s="34">
        <f>+IF(X38&lt;&gt;0,+(Y38/X38)*100,0)</f>
        <v>-100</v>
      </c>
      <c r="AA38" s="35">
        <f>+AA17+AA27+AA36</f>
        <v>30606380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35807880</v>
      </c>
      <c r="F40" s="45">
        <f t="shared" si="4"/>
        <v>30606380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30606380</v>
      </c>
      <c r="Y40" s="45">
        <f t="shared" si="4"/>
        <v>-30606380</v>
      </c>
      <c r="Z40" s="46">
        <f>+IF(X40&lt;&gt;0,+(Y40/X40)*100,0)</f>
        <v>-100</v>
      </c>
      <c r="AA40" s="47">
        <f t="shared" si="4"/>
        <v>30606380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679028</v>
      </c>
      <c r="D7" s="18"/>
      <c r="E7" s="19">
        <v>1150742</v>
      </c>
      <c r="F7" s="20">
        <v>1150742</v>
      </c>
      <c r="G7" s="20">
        <v>34467</v>
      </c>
      <c r="H7" s="20">
        <v>38713</v>
      </c>
      <c r="I7" s="20">
        <v>64510</v>
      </c>
      <c r="J7" s="20">
        <v>137690</v>
      </c>
      <c r="K7" s="20">
        <v>57222</v>
      </c>
      <c r="L7" s="20">
        <v>23910</v>
      </c>
      <c r="M7" s="20">
        <v>81287</v>
      </c>
      <c r="N7" s="20">
        <v>162419</v>
      </c>
      <c r="O7" s="20">
        <v>66054</v>
      </c>
      <c r="P7" s="20">
        <v>102338</v>
      </c>
      <c r="Q7" s="20">
        <v>21979</v>
      </c>
      <c r="R7" s="20">
        <v>190371</v>
      </c>
      <c r="S7" s="20">
        <v>26807</v>
      </c>
      <c r="T7" s="20">
        <v>43344</v>
      </c>
      <c r="U7" s="20">
        <v>46929</v>
      </c>
      <c r="V7" s="20">
        <v>117080</v>
      </c>
      <c r="W7" s="20">
        <v>607560</v>
      </c>
      <c r="X7" s="20">
        <v>1150742</v>
      </c>
      <c r="Y7" s="20">
        <v>-543182</v>
      </c>
      <c r="Z7" s="21">
        <v>-47.20276134876454</v>
      </c>
      <c r="AA7" s="22">
        <v>1150742</v>
      </c>
    </row>
    <row r="8" spans="1:27" x14ac:dyDescent="0.25">
      <c r="A8" s="23" t="s">
        <v>36</v>
      </c>
      <c r="B8" s="17" t="s">
        <v>32</v>
      </c>
      <c r="C8" s="18">
        <v>3811116</v>
      </c>
      <c r="D8" s="18"/>
      <c r="E8" s="19">
        <v>5112231</v>
      </c>
      <c r="F8" s="20">
        <v>5112231</v>
      </c>
      <c r="G8" s="20">
        <v>187262</v>
      </c>
      <c r="H8" s="20">
        <v>192351</v>
      </c>
      <c r="I8" s="20">
        <v>541418</v>
      </c>
      <c r="J8" s="20">
        <v>921031</v>
      </c>
      <c r="K8" s="20">
        <v>806405</v>
      </c>
      <c r="L8" s="20">
        <v>332214</v>
      </c>
      <c r="M8" s="20">
        <v>369361</v>
      </c>
      <c r="N8" s="20">
        <v>1507980</v>
      </c>
      <c r="O8" s="20">
        <v>289779</v>
      </c>
      <c r="P8" s="20">
        <v>249083</v>
      </c>
      <c r="Q8" s="20">
        <v>288919</v>
      </c>
      <c r="R8" s="20">
        <v>827781</v>
      </c>
      <c r="S8" s="20">
        <v>288305</v>
      </c>
      <c r="T8" s="20">
        <v>297049</v>
      </c>
      <c r="U8" s="20">
        <v>197134</v>
      </c>
      <c r="V8" s="20">
        <v>782488</v>
      </c>
      <c r="W8" s="20">
        <v>4039280</v>
      </c>
      <c r="X8" s="20">
        <v>5112231</v>
      </c>
      <c r="Y8" s="20">
        <v>-1072951</v>
      </c>
      <c r="Z8" s="21">
        <v>-20.987920929238136</v>
      </c>
      <c r="AA8" s="22">
        <v>5112231</v>
      </c>
    </row>
    <row r="9" spans="1:27" x14ac:dyDescent="0.25">
      <c r="A9" s="23" t="s">
        <v>37</v>
      </c>
      <c r="B9" s="17" t="s">
        <v>6</v>
      </c>
      <c r="C9" s="18">
        <v>2243000</v>
      </c>
      <c r="D9" s="18"/>
      <c r="E9" s="19">
        <v>2185008</v>
      </c>
      <c r="F9" s="20">
        <v>2185008</v>
      </c>
      <c r="G9" s="20"/>
      <c r="H9" s="20"/>
      <c r="I9" s="20">
        <v>347000</v>
      </c>
      <c r="J9" s="20">
        <v>347000</v>
      </c>
      <c r="K9" s="20"/>
      <c r="L9" s="20">
        <v>623000</v>
      </c>
      <c r="M9" s="20">
        <v>800000</v>
      </c>
      <c r="N9" s="20">
        <v>1423000</v>
      </c>
      <c r="O9" s="20"/>
      <c r="P9" s="20">
        <v>415000</v>
      </c>
      <c r="Q9" s="20"/>
      <c r="R9" s="20">
        <v>415000</v>
      </c>
      <c r="S9" s="20"/>
      <c r="T9" s="20"/>
      <c r="U9" s="20"/>
      <c r="V9" s="20"/>
      <c r="W9" s="20">
        <v>2185000</v>
      </c>
      <c r="X9" s="20">
        <v>2185008</v>
      </c>
      <c r="Y9" s="20">
        <v>-8</v>
      </c>
      <c r="Z9" s="21"/>
      <c r="AA9" s="22">
        <v>2185008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-5924082</v>
      </c>
      <c r="D14" s="18"/>
      <c r="E14" s="19">
        <v>-81503280</v>
      </c>
      <c r="F14" s="20">
        <v>-82180280</v>
      </c>
      <c r="G14" s="20">
        <v>-60924</v>
      </c>
      <c r="H14" s="20">
        <v>-1253111</v>
      </c>
      <c r="I14" s="20">
        <v>-347957</v>
      </c>
      <c r="J14" s="20">
        <v>-1661992</v>
      </c>
      <c r="K14" s="20">
        <v>-337116</v>
      </c>
      <c r="L14" s="20">
        <v>-574691</v>
      </c>
      <c r="M14" s="20">
        <v>-926125</v>
      </c>
      <c r="N14" s="20">
        <v>-1837932</v>
      </c>
      <c r="O14" s="20">
        <v>-277140</v>
      </c>
      <c r="P14" s="20">
        <v>-488728</v>
      </c>
      <c r="Q14" s="20">
        <v>-1156011</v>
      </c>
      <c r="R14" s="20">
        <v>-1921879</v>
      </c>
      <c r="S14" s="20">
        <v>-601738</v>
      </c>
      <c r="T14" s="20">
        <v>-1583354</v>
      </c>
      <c r="U14" s="20">
        <v>-161734</v>
      </c>
      <c r="V14" s="20">
        <v>-2346826</v>
      </c>
      <c r="W14" s="20">
        <v>-7768629</v>
      </c>
      <c r="X14" s="20">
        <v>-82180280</v>
      </c>
      <c r="Y14" s="20">
        <v>74411651</v>
      </c>
      <c r="Z14" s="21">
        <v>-90.546845301573569</v>
      </c>
      <c r="AA14" s="22">
        <v>-82180280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809062</v>
      </c>
      <c r="D17" s="26">
        <f>SUM(D6:D16)</f>
        <v>0</v>
      </c>
      <c r="E17" s="27">
        <f t="shared" si="0"/>
        <v>-73055299</v>
      </c>
      <c r="F17" s="28">
        <f t="shared" si="0"/>
        <v>-73732299</v>
      </c>
      <c r="G17" s="28">
        <f t="shared" si="0"/>
        <v>160805</v>
      </c>
      <c r="H17" s="28">
        <f t="shared" si="0"/>
        <v>-1022047</v>
      </c>
      <c r="I17" s="28">
        <f t="shared" si="0"/>
        <v>604971</v>
      </c>
      <c r="J17" s="28">
        <f t="shared" si="0"/>
        <v>-256271</v>
      </c>
      <c r="K17" s="28">
        <f t="shared" si="0"/>
        <v>526511</v>
      </c>
      <c r="L17" s="28">
        <f t="shared" si="0"/>
        <v>404433</v>
      </c>
      <c r="M17" s="28">
        <f t="shared" si="0"/>
        <v>324523</v>
      </c>
      <c r="N17" s="28">
        <f t="shared" si="0"/>
        <v>1255467</v>
      </c>
      <c r="O17" s="28">
        <f t="shared" si="0"/>
        <v>78693</v>
      </c>
      <c r="P17" s="28">
        <f t="shared" si="0"/>
        <v>277693</v>
      </c>
      <c r="Q17" s="28">
        <f t="shared" si="0"/>
        <v>-845113</v>
      </c>
      <c r="R17" s="28">
        <f t="shared" si="0"/>
        <v>-488727</v>
      </c>
      <c r="S17" s="28">
        <f t="shared" si="0"/>
        <v>-286626</v>
      </c>
      <c r="T17" s="28">
        <f t="shared" si="0"/>
        <v>-1242961</v>
      </c>
      <c r="U17" s="28">
        <f t="shared" si="0"/>
        <v>82329</v>
      </c>
      <c r="V17" s="28">
        <f t="shared" si="0"/>
        <v>-1447258</v>
      </c>
      <c r="W17" s="28">
        <f t="shared" si="0"/>
        <v>-936789</v>
      </c>
      <c r="X17" s="28">
        <f t="shared" si="0"/>
        <v>-73732299</v>
      </c>
      <c r="Y17" s="28">
        <f t="shared" si="0"/>
        <v>72795510</v>
      </c>
      <c r="Z17" s="29">
        <f>+IF(X17&lt;&gt;0,+(Y17/X17)*100,0)</f>
        <v>-98.729472683335146</v>
      </c>
      <c r="AA17" s="30">
        <f>SUM(AA6:AA16)</f>
        <v>-73732299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-1745444</v>
      </c>
      <c r="D26" s="18"/>
      <c r="E26" s="19">
        <v>-13289464</v>
      </c>
      <c r="F26" s="20">
        <v>-13289464</v>
      </c>
      <c r="G26" s="20"/>
      <c r="H26" s="20"/>
      <c r="I26" s="20">
        <v>-39982</v>
      </c>
      <c r="J26" s="20">
        <v>-39982</v>
      </c>
      <c r="K26" s="20"/>
      <c r="L26" s="20"/>
      <c r="M26" s="20"/>
      <c r="N26" s="20"/>
      <c r="O26" s="20"/>
      <c r="P26" s="20"/>
      <c r="Q26" s="20"/>
      <c r="R26" s="20"/>
      <c r="S26" s="20"/>
      <c r="T26" s="20">
        <v>-130000</v>
      </c>
      <c r="U26" s="20"/>
      <c r="V26" s="20">
        <v>-130000</v>
      </c>
      <c r="W26" s="20">
        <v>-169982</v>
      </c>
      <c r="X26" s="20">
        <v>-13289464</v>
      </c>
      <c r="Y26" s="20">
        <v>13119482</v>
      </c>
      <c r="Z26" s="21">
        <v>-98.720926592675212</v>
      </c>
      <c r="AA26" s="22">
        <v>-13289464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-1745444</v>
      </c>
      <c r="D27" s="26">
        <f>SUM(D21:D26)</f>
        <v>0</v>
      </c>
      <c r="E27" s="27">
        <f t="shared" si="1"/>
        <v>-13289464</v>
      </c>
      <c r="F27" s="28">
        <f t="shared" si="1"/>
        <v>-13289464</v>
      </c>
      <c r="G27" s="28">
        <f t="shared" si="1"/>
        <v>0</v>
      </c>
      <c r="H27" s="28">
        <f t="shared" si="1"/>
        <v>0</v>
      </c>
      <c r="I27" s="28">
        <f t="shared" si="1"/>
        <v>-39982</v>
      </c>
      <c r="J27" s="28">
        <f t="shared" si="1"/>
        <v>-39982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-130000</v>
      </c>
      <c r="U27" s="28">
        <f t="shared" si="1"/>
        <v>0</v>
      </c>
      <c r="V27" s="28">
        <f t="shared" si="1"/>
        <v>-130000</v>
      </c>
      <c r="W27" s="28">
        <f t="shared" si="1"/>
        <v>-169982</v>
      </c>
      <c r="X27" s="28">
        <f t="shared" si="1"/>
        <v>-13289464</v>
      </c>
      <c r="Y27" s="28">
        <f t="shared" si="1"/>
        <v>13119482</v>
      </c>
      <c r="Z27" s="29">
        <f>+IF(X27&lt;&gt;0,+(Y27/X27)*100,0)</f>
        <v>-98.720926592675212</v>
      </c>
      <c r="AA27" s="30">
        <f>SUM(AA21:AA26)</f>
        <v>-13289464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-936382</v>
      </c>
      <c r="D38" s="32">
        <f>+D17+D27+D36</f>
        <v>0</v>
      </c>
      <c r="E38" s="33">
        <f t="shared" si="3"/>
        <v>-86344763</v>
      </c>
      <c r="F38" s="2">
        <f t="shared" si="3"/>
        <v>-87021763</v>
      </c>
      <c r="G38" s="2">
        <f t="shared" si="3"/>
        <v>160805</v>
      </c>
      <c r="H38" s="2">
        <f t="shared" si="3"/>
        <v>-1022047</v>
      </c>
      <c r="I38" s="2">
        <f t="shared" si="3"/>
        <v>564989</v>
      </c>
      <c r="J38" s="2">
        <f t="shared" si="3"/>
        <v>-296253</v>
      </c>
      <c r="K38" s="2">
        <f t="shared" si="3"/>
        <v>526511</v>
      </c>
      <c r="L38" s="2">
        <f t="shared" si="3"/>
        <v>404433</v>
      </c>
      <c r="M38" s="2">
        <f t="shared" si="3"/>
        <v>324523</v>
      </c>
      <c r="N38" s="2">
        <f t="shared" si="3"/>
        <v>1255467</v>
      </c>
      <c r="O38" s="2">
        <f t="shared" si="3"/>
        <v>78693</v>
      </c>
      <c r="P38" s="2">
        <f t="shared" si="3"/>
        <v>277693</v>
      </c>
      <c r="Q38" s="2">
        <f t="shared" si="3"/>
        <v>-845113</v>
      </c>
      <c r="R38" s="2">
        <f t="shared" si="3"/>
        <v>-488727</v>
      </c>
      <c r="S38" s="2">
        <f t="shared" si="3"/>
        <v>-286626</v>
      </c>
      <c r="T38" s="2">
        <f t="shared" si="3"/>
        <v>-1372961</v>
      </c>
      <c r="U38" s="2">
        <f t="shared" si="3"/>
        <v>82329</v>
      </c>
      <c r="V38" s="2">
        <f t="shared" si="3"/>
        <v>-1577258</v>
      </c>
      <c r="W38" s="2">
        <f t="shared" si="3"/>
        <v>-1106771</v>
      </c>
      <c r="X38" s="2">
        <f t="shared" si="3"/>
        <v>-87021763</v>
      </c>
      <c r="Y38" s="2">
        <f t="shared" si="3"/>
        <v>85914992</v>
      </c>
      <c r="Z38" s="34">
        <f>+IF(X38&lt;&gt;0,+(Y38/X38)*100,0)</f>
        <v>-98.728167573437915</v>
      </c>
      <c r="AA38" s="35">
        <f>+AA17+AA27+AA36</f>
        <v>-87021763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-14767684</v>
      </c>
      <c r="H39" s="2">
        <f>+G40+H60</f>
        <v>-14606879</v>
      </c>
      <c r="I39" s="2">
        <f>+H40+I60</f>
        <v>-15896857</v>
      </c>
      <c r="J39" s="2">
        <f>+G39</f>
        <v>-14767684</v>
      </c>
      <c r="K39" s="2">
        <f>+I40+K60</f>
        <v>-15331868</v>
      </c>
      <c r="L39" s="2">
        <f>+K40+L60</f>
        <v>-14805357</v>
      </c>
      <c r="M39" s="2">
        <f>+L40+M60</f>
        <v>-14400924</v>
      </c>
      <c r="N39" s="2">
        <f>+K39</f>
        <v>-15331868</v>
      </c>
      <c r="O39" s="2">
        <f>+M40+O60</f>
        <v>-14076401</v>
      </c>
      <c r="P39" s="2">
        <f>+O40+P60</f>
        <v>-13997708</v>
      </c>
      <c r="Q39" s="2">
        <f>+P40+Q60</f>
        <v>-13720015</v>
      </c>
      <c r="R39" s="2">
        <f>+O39</f>
        <v>-14076401</v>
      </c>
      <c r="S39" s="2">
        <f>+Q40+S60</f>
        <v>-14565128</v>
      </c>
      <c r="T39" s="2">
        <f>+S40+T60</f>
        <v>-14851754</v>
      </c>
      <c r="U39" s="2">
        <f>+T40+U60</f>
        <v>-16224715</v>
      </c>
      <c r="V39" s="2">
        <f>+S39</f>
        <v>-14565128</v>
      </c>
      <c r="W39" s="2">
        <f>+G39</f>
        <v>-14767684</v>
      </c>
      <c r="X39" s="2"/>
      <c r="Y39" s="2">
        <f>+W39-X39</f>
        <v>-14767684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-936382</v>
      </c>
      <c r="D40" s="43">
        <f t="shared" ref="D40:AA40" si="4">+D38+D39</f>
        <v>0</v>
      </c>
      <c r="E40" s="44">
        <f t="shared" si="4"/>
        <v>-86344763</v>
      </c>
      <c r="F40" s="45">
        <f t="shared" si="4"/>
        <v>-87021763</v>
      </c>
      <c r="G40" s="45">
        <f t="shared" si="4"/>
        <v>-14606879</v>
      </c>
      <c r="H40" s="45">
        <f t="shared" si="4"/>
        <v>-15628926</v>
      </c>
      <c r="I40" s="45">
        <f t="shared" si="4"/>
        <v>-15331868</v>
      </c>
      <c r="J40" s="45">
        <f>+I40</f>
        <v>-15331868</v>
      </c>
      <c r="K40" s="45">
        <f t="shared" si="4"/>
        <v>-14805357</v>
      </c>
      <c r="L40" s="45">
        <f t="shared" si="4"/>
        <v>-14400924</v>
      </c>
      <c r="M40" s="45">
        <f t="shared" si="4"/>
        <v>-14076401</v>
      </c>
      <c r="N40" s="45">
        <f>+M40</f>
        <v>-14076401</v>
      </c>
      <c r="O40" s="45">
        <f t="shared" si="4"/>
        <v>-13997708</v>
      </c>
      <c r="P40" s="45">
        <f t="shared" si="4"/>
        <v>-13720015</v>
      </c>
      <c r="Q40" s="45">
        <f t="shared" si="4"/>
        <v>-14565128</v>
      </c>
      <c r="R40" s="45">
        <f>+Q40</f>
        <v>-14565128</v>
      </c>
      <c r="S40" s="45">
        <f t="shared" si="4"/>
        <v>-14851754</v>
      </c>
      <c r="T40" s="45">
        <f t="shared" si="4"/>
        <v>-16224715</v>
      </c>
      <c r="U40" s="45">
        <f t="shared" si="4"/>
        <v>-16142386</v>
      </c>
      <c r="V40" s="45">
        <f>+U40</f>
        <v>-16142386</v>
      </c>
      <c r="W40" s="45">
        <f>+V40</f>
        <v>-16142386</v>
      </c>
      <c r="X40" s="45">
        <f t="shared" si="4"/>
        <v>-87021763</v>
      </c>
      <c r="Y40" s="45">
        <f t="shared" si="4"/>
        <v>71147308</v>
      </c>
      <c r="Z40" s="46">
        <f>+IF(X40&lt;&gt;0,+(Y40/X40)*100,0)</f>
        <v>-81.758063210004153</v>
      </c>
      <c r="AA40" s="47">
        <f t="shared" si="4"/>
        <v>-87021763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-14767684</v>
      </c>
      <c r="I60">
        <v>-267931</v>
      </c>
      <c r="J60">
        <v>-14767684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92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16072</v>
      </c>
      <c r="D7" s="18"/>
      <c r="E7" s="19"/>
      <c r="F7" s="20">
        <v>1172400</v>
      </c>
      <c r="G7" s="20">
        <v>693</v>
      </c>
      <c r="H7" s="20">
        <v>2772</v>
      </c>
      <c r="I7" s="20"/>
      <c r="J7" s="20">
        <v>3465</v>
      </c>
      <c r="K7" s="20">
        <v>598</v>
      </c>
      <c r="L7" s="20">
        <v>1610</v>
      </c>
      <c r="M7" s="20"/>
      <c r="N7" s="20">
        <v>2208</v>
      </c>
      <c r="O7" s="20">
        <v>1291</v>
      </c>
      <c r="P7" s="20">
        <v>693</v>
      </c>
      <c r="Q7" s="20">
        <v>1610</v>
      </c>
      <c r="R7" s="20">
        <v>3594</v>
      </c>
      <c r="S7" s="20"/>
      <c r="T7" s="20">
        <v>1610</v>
      </c>
      <c r="U7" s="20"/>
      <c r="V7" s="20">
        <v>1610</v>
      </c>
      <c r="W7" s="20">
        <v>10877</v>
      </c>
      <c r="X7" s="20">
        <v>1172400</v>
      </c>
      <c r="Y7" s="20">
        <v>-1161523</v>
      </c>
      <c r="Z7" s="21">
        <v>-99.072244967587849</v>
      </c>
      <c r="AA7" s="22">
        <v>1172400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300000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>
        <v>300000</v>
      </c>
      <c r="R9" s="20">
        <v>300000</v>
      </c>
      <c r="S9" s="20"/>
      <c r="T9" s="20"/>
      <c r="U9" s="20"/>
      <c r="V9" s="20"/>
      <c r="W9" s="20">
        <v>300000</v>
      </c>
      <c r="X9" s="20">
        <v>300000</v>
      </c>
      <c r="Y9" s="20"/>
      <c r="Z9" s="21"/>
      <c r="AA9" s="22">
        <v>300000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16072</v>
      </c>
      <c r="D17" s="26">
        <f>SUM(D6:D16)</f>
        <v>0</v>
      </c>
      <c r="E17" s="27">
        <f t="shared" si="0"/>
        <v>0</v>
      </c>
      <c r="F17" s="28">
        <f t="shared" si="0"/>
        <v>1472400</v>
      </c>
      <c r="G17" s="28">
        <f t="shared" si="0"/>
        <v>693</v>
      </c>
      <c r="H17" s="28">
        <f t="shared" si="0"/>
        <v>2772</v>
      </c>
      <c r="I17" s="28">
        <f t="shared" si="0"/>
        <v>0</v>
      </c>
      <c r="J17" s="28">
        <f t="shared" si="0"/>
        <v>3465</v>
      </c>
      <c r="K17" s="28">
        <f t="shared" si="0"/>
        <v>598</v>
      </c>
      <c r="L17" s="28">
        <f t="shared" si="0"/>
        <v>1610</v>
      </c>
      <c r="M17" s="28">
        <f t="shared" si="0"/>
        <v>0</v>
      </c>
      <c r="N17" s="28">
        <f t="shared" si="0"/>
        <v>2208</v>
      </c>
      <c r="O17" s="28">
        <f t="shared" si="0"/>
        <v>1291</v>
      </c>
      <c r="P17" s="28">
        <f t="shared" si="0"/>
        <v>693</v>
      </c>
      <c r="Q17" s="28">
        <f t="shared" si="0"/>
        <v>301610</v>
      </c>
      <c r="R17" s="28">
        <f t="shared" si="0"/>
        <v>303594</v>
      </c>
      <c r="S17" s="28">
        <f t="shared" si="0"/>
        <v>0</v>
      </c>
      <c r="T17" s="28">
        <f t="shared" si="0"/>
        <v>1610</v>
      </c>
      <c r="U17" s="28">
        <f t="shared" si="0"/>
        <v>0</v>
      </c>
      <c r="V17" s="28">
        <f t="shared" si="0"/>
        <v>1610</v>
      </c>
      <c r="W17" s="28">
        <f t="shared" si="0"/>
        <v>310877</v>
      </c>
      <c r="X17" s="28">
        <f t="shared" si="0"/>
        <v>1472400</v>
      </c>
      <c r="Y17" s="28">
        <f t="shared" si="0"/>
        <v>-1161523</v>
      </c>
      <c r="Z17" s="29">
        <f>+IF(X17&lt;&gt;0,+(Y17/X17)*100,0)</f>
        <v>-78.886375984786739</v>
      </c>
      <c r="AA17" s="30">
        <f>SUM(AA6:AA16)</f>
        <v>1472400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16072</v>
      </c>
      <c r="D38" s="32">
        <f>+D17+D27+D36</f>
        <v>0</v>
      </c>
      <c r="E38" s="33">
        <f t="shared" si="3"/>
        <v>0</v>
      </c>
      <c r="F38" s="2">
        <f t="shared" si="3"/>
        <v>1472400</v>
      </c>
      <c r="G38" s="2">
        <f t="shared" si="3"/>
        <v>693</v>
      </c>
      <c r="H38" s="2">
        <f t="shared" si="3"/>
        <v>2772</v>
      </c>
      <c r="I38" s="2">
        <f t="shared" si="3"/>
        <v>0</v>
      </c>
      <c r="J38" s="2">
        <f t="shared" si="3"/>
        <v>3465</v>
      </c>
      <c r="K38" s="2">
        <f t="shared" si="3"/>
        <v>598</v>
      </c>
      <c r="L38" s="2">
        <f t="shared" si="3"/>
        <v>1610</v>
      </c>
      <c r="M38" s="2">
        <f t="shared" si="3"/>
        <v>0</v>
      </c>
      <c r="N38" s="2">
        <f t="shared" si="3"/>
        <v>2208</v>
      </c>
      <c r="O38" s="2">
        <f t="shared" si="3"/>
        <v>1291</v>
      </c>
      <c r="P38" s="2">
        <f t="shared" si="3"/>
        <v>693</v>
      </c>
      <c r="Q38" s="2">
        <f t="shared" si="3"/>
        <v>301610</v>
      </c>
      <c r="R38" s="2">
        <f t="shared" si="3"/>
        <v>303594</v>
      </c>
      <c r="S38" s="2">
        <f t="shared" si="3"/>
        <v>0</v>
      </c>
      <c r="T38" s="2">
        <f t="shared" si="3"/>
        <v>1610</v>
      </c>
      <c r="U38" s="2">
        <f t="shared" si="3"/>
        <v>0</v>
      </c>
      <c r="V38" s="2">
        <f t="shared" si="3"/>
        <v>1610</v>
      </c>
      <c r="W38" s="2">
        <f t="shared" si="3"/>
        <v>310877</v>
      </c>
      <c r="X38" s="2">
        <f t="shared" si="3"/>
        <v>1472400</v>
      </c>
      <c r="Y38" s="2">
        <f t="shared" si="3"/>
        <v>-1161523</v>
      </c>
      <c r="Z38" s="34">
        <f>+IF(X38&lt;&gt;0,+(Y38/X38)*100,0)</f>
        <v>-78.886375984786739</v>
      </c>
      <c r="AA38" s="35">
        <f>+AA17+AA27+AA36</f>
        <v>1472400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693</v>
      </c>
      <c r="I39" s="2">
        <f>+H40+I60</f>
        <v>3465</v>
      </c>
      <c r="J39" s="2">
        <f>+G39</f>
        <v>0</v>
      </c>
      <c r="K39" s="2">
        <f>+I40+K60</f>
        <v>3465</v>
      </c>
      <c r="L39" s="2">
        <f>+K40+L60</f>
        <v>4063</v>
      </c>
      <c r="M39" s="2">
        <f>+L40+M60</f>
        <v>5673</v>
      </c>
      <c r="N39" s="2">
        <f>+K39</f>
        <v>3465</v>
      </c>
      <c r="O39" s="2">
        <f>+M40+O60</f>
        <v>5673</v>
      </c>
      <c r="P39" s="2">
        <f>+O40+P60</f>
        <v>6964</v>
      </c>
      <c r="Q39" s="2">
        <f>+P40+Q60</f>
        <v>7657</v>
      </c>
      <c r="R39" s="2">
        <f>+O39</f>
        <v>5673</v>
      </c>
      <c r="S39" s="2">
        <f>+Q40+S60</f>
        <v>309267</v>
      </c>
      <c r="T39" s="2">
        <f>+S40+T60</f>
        <v>309267</v>
      </c>
      <c r="U39" s="2">
        <f>+T40+U60</f>
        <v>310877</v>
      </c>
      <c r="V39" s="2">
        <f>+S39</f>
        <v>309267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16072</v>
      </c>
      <c r="D40" s="43">
        <f t="shared" ref="D40:AA40" si="4">+D38+D39</f>
        <v>0</v>
      </c>
      <c r="E40" s="44">
        <f t="shared" si="4"/>
        <v>0</v>
      </c>
      <c r="F40" s="45">
        <f t="shared" si="4"/>
        <v>1472400</v>
      </c>
      <c r="G40" s="45">
        <f t="shared" si="4"/>
        <v>693</v>
      </c>
      <c r="H40" s="45">
        <f t="shared" si="4"/>
        <v>3465</v>
      </c>
      <c r="I40" s="45">
        <f t="shared" si="4"/>
        <v>3465</v>
      </c>
      <c r="J40" s="45">
        <f>+I40</f>
        <v>3465</v>
      </c>
      <c r="K40" s="45">
        <f t="shared" si="4"/>
        <v>4063</v>
      </c>
      <c r="L40" s="45">
        <f t="shared" si="4"/>
        <v>5673</v>
      </c>
      <c r="M40" s="45">
        <f t="shared" si="4"/>
        <v>5673</v>
      </c>
      <c r="N40" s="45">
        <f>+M40</f>
        <v>5673</v>
      </c>
      <c r="O40" s="45">
        <f t="shared" si="4"/>
        <v>6964</v>
      </c>
      <c r="P40" s="45">
        <f t="shared" si="4"/>
        <v>7657</v>
      </c>
      <c r="Q40" s="45">
        <f t="shared" si="4"/>
        <v>309267</v>
      </c>
      <c r="R40" s="45">
        <f>+Q40</f>
        <v>309267</v>
      </c>
      <c r="S40" s="45">
        <f t="shared" si="4"/>
        <v>309267</v>
      </c>
      <c r="T40" s="45">
        <f t="shared" si="4"/>
        <v>310877</v>
      </c>
      <c r="U40" s="45">
        <f t="shared" si="4"/>
        <v>310877</v>
      </c>
      <c r="V40" s="45">
        <f>+U40</f>
        <v>310877</v>
      </c>
      <c r="W40" s="45">
        <f>+V40</f>
        <v>310877</v>
      </c>
      <c r="X40" s="45">
        <f t="shared" si="4"/>
        <v>1472400</v>
      </c>
      <c r="Y40" s="45">
        <f t="shared" si="4"/>
        <v>-1161523</v>
      </c>
      <c r="Z40" s="46">
        <f>+IF(X40&lt;&gt;0,+(Y40/X40)*100,0)</f>
        <v>-78.886375984786739</v>
      </c>
      <c r="AA40" s="47">
        <f t="shared" si="4"/>
        <v>1472400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195000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195000</v>
      </c>
      <c r="Y7" s="20">
        <v>-195000</v>
      </c>
      <c r="Z7" s="21">
        <v>-100</v>
      </c>
      <c r="AA7" s="22">
        <v>195000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-14910135</v>
      </c>
      <c r="G14" s="20">
        <v>-118291</v>
      </c>
      <c r="H14" s="20">
        <v>-8000</v>
      </c>
      <c r="I14" s="20">
        <v>-28000</v>
      </c>
      <c r="J14" s="20">
        <v>-154291</v>
      </c>
      <c r="K14" s="20">
        <v>-293045</v>
      </c>
      <c r="L14" s="20">
        <v>-18500</v>
      </c>
      <c r="M14" s="20">
        <v>-300000</v>
      </c>
      <c r="N14" s="20">
        <v>-611545</v>
      </c>
      <c r="O14" s="20">
        <v>-195000</v>
      </c>
      <c r="P14" s="20"/>
      <c r="Q14" s="20">
        <v>-50448</v>
      </c>
      <c r="R14" s="20">
        <v>-245448</v>
      </c>
      <c r="S14" s="20">
        <v>-54000</v>
      </c>
      <c r="T14" s="20">
        <v>-75480</v>
      </c>
      <c r="U14" s="20">
        <v>-469795</v>
      </c>
      <c r="V14" s="20">
        <v>-599275</v>
      </c>
      <c r="W14" s="20">
        <v>-1610559</v>
      </c>
      <c r="X14" s="20">
        <v>-14910135</v>
      </c>
      <c r="Y14" s="20">
        <v>13299576</v>
      </c>
      <c r="Z14" s="21">
        <v>-89.198226575413301</v>
      </c>
      <c r="AA14" s="22">
        <v>-14910135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>
        <v>596379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596379</v>
      </c>
      <c r="D17" s="26">
        <f>SUM(D6:D16)</f>
        <v>0</v>
      </c>
      <c r="E17" s="27">
        <f t="shared" si="0"/>
        <v>0</v>
      </c>
      <c r="F17" s="28">
        <f t="shared" si="0"/>
        <v>-14715135</v>
      </c>
      <c r="G17" s="28">
        <f t="shared" si="0"/>
        <v>-118291</v>
      </c>
      <c r="H17" s="28">
        <f t="shared" si="0"/>
        <v>-8000</v>
      </c>
      <c r="I17" s="28">
        <f t="shared" si="0"/>
        <v>-28000</v>
      </c>
      <c r="J17" s="28">
        <f t="shared" si="0"/>
        <v>-154291</v>
      </c>
      <c r="K17" s="28">
        <f t="shared" si="0"/>
        <v>-293045</v>
      </c>
      <c r="L17" s="28">
        <f t="shared" si="0"/>
        <v>-18500</v>
      </c>
      <c r="M17" s="28">
        <f t="shared" si="0"/>
        <v>-300000</v>
      </c>
      <c r="N17" s="28">
        <f t="shared" si="0"/>
        <v>-611545</v>
      </c>
      <c r="O17" s="28">
        <f t="shared" si="0"/>
        <v>-195000</v>
      </c>
      <c r="P17" s="28">
        <f t="shared" si="0"/>
        <v>0</v>
      </c>
      <c r="Q17" s="28">
        <f t="shared" si="0"/>
        <v>-50448</v>
      </c>
      <c r="R17" s="28">
        <f t="shared" si="0"/>
        <v>-245448</v>
      </c>
      <c r="S17" s="28">
        <f t="shared" si="0"/>
        <v>-54000</v>
      </c>
      <c r="T17" s="28">
        <f t="shared" si="0"/>
        <v>-75480</v>
      </c>
      <c r="U17" s="28">
        <f t="shared" si="0"/>
        <v>-469795</v>
      </c>
      <c r="V17" s="28">
        <f t="shared" si="0"/>
        <v>-599275</v>
      </c>
      <c r="W17" s="28">
        <f t="shared" si="0"/>
        <v>-1610559</v>
      </c>
      <c r="X17" s="28">
        <f t="shared" si="0"/>
        <v>-14715135</v>
      </c>
      <c r="Y17" s="28">
        <f t="shared" si="0"/>
        <v>13104576</v>
      </c>
      <c r="Z17" s="29">
        <f>+IF(X17&lt;&gt;0,+(Y17/X17)*100,0)</f>
        <v>-89.055085121543229</v>
      </c>
      <c r="AA17" s="30">
        <f>SUM(AA6:AA16)</f>
        <v>-14715135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-1084183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-1084183</v>
      </c>
      <c r="Y26" s="20">
        <v>1084183</v>
      </c>
      <c r="Z26" s="21">
        <v>-100</v>
      </c>
      <c r="AA26" s="22">
        <v>-1084183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-1084183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-1084183</v>
      </c>
      <c r="Y27" s="28">
        <f t="shared" si="1"/>
        <v>1084183</v>
      </c>
      <c r="Z27" s="29">
        <f>+IF(X27&lt;&gt;0,+(Y27/X27)*100,0)</f>
        <v>-100</v>
      </c>
      <c r="AA27" s="30">
        <f>SUM(AA21:AA26)</f>
        <v>-1084183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596379</v>
      </c>
      <c r="D38" s="32">
        <f>+D17+D27+D36</f>
        <v>0</v>
      </c>
      <c r="E38" s="33">
        <f t="shared" si="3"/>
        <v>0</v>
      </c>
      <c r="F38" s="2">
        <f t="shared" si="3"/>
        <v>-15799318</v>
      </c>
      <c r="G38" s="2">
        <f t="shared" si="3"/>
        <v>-118291</v>
      </c>
      <c r="H38" s="2">
        <f t="shared" si="3"/>
        <v>-8000</v>
      </c>
      <c r="I38" s="2">
        <f t="shared" si="3"/>
        <v>-28000</v>
      </c>
      <c r="J38" s="2">
        <f t="shared" si="3"/>
        <v>-154291</v>
      </c>
      <c r="K38" s="2">
        <f t="shared" si="3"/>
        <v>-293045</v>
      </c>
      <c r="L38" s="2">
        <f t="shared" si="3"/>
        <v>-18500</v>
      </c>
      <c r="M38" s="2">
        <f t="shared" si="3"/>
        <v>-300000</v>
      </c>
      <c r="N38" s="2">
        <f t="shared" si="3"/>
        <v>-611545</v>
      </c>
      <c r="O38" s="2">
        <f t="shared" si="3"/>
        <v>-195000</v>
      </c>
      <c r="P38" s="2">
        <f t="shared" si="3"/>
        <v>0</v>
      </c>
      <c r="Q38" s="2">
        <f t="shared" si="3"/>
        <v>-50448</v>
      </c>
      <c r="R38" s="2">
        <f t="shared" si="3"/>
        <v>-245448</v>
      </c>
      <c r="S38" s="2">
        <f t="shared" si="3"/>
        <v>-54000</v>
      </c>
      <c r="T38" s="2">
        <f t="shared" si="3"/>
        <v>-75480</v>
      </c>
      <c r="U38" s="2">
        <f t="shared" si="3"/>
        <v>-469795</v>
      </c>
      <c r="V38" s="2">
        <f t="shared" si="3"/>
        <v>-599275</v>
      </c>
      <c r="W38" s="2">
        <f t="shared" si="3"/>
        <v>-1610559</v>
      </c>
      <c r="X38" s="2">
        <f t="shared" si="3"/>
        <v>-15799318</v>
      </c>
      <c r="Y38" s="2">
        <f t="shared" si="3"/>
        <v>14188759</v>
      </c>
      <c r="Z38" s="34">
        <f>+IF(X38&lt;&gt;0,+(Y38/X38)*100,0)</f>
        <v>-89.806148594515278</v>
      </c>
      <c r="AA38" s="35">
        <f>+AA17+AA27+AA36</f>
        <v>-15799318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-118291</v>
      </c>
      <c r="I39" s="2">
        <f>+H40+I60</f>
        <v>-126291</v>
      </c>
      <c r="J39" s="2">
        <f>+G39</f>
        <v>0</v>
      </c>
      <c r="K39" s="2">
        <f>+I40+K60</f>
        <v>-154291</v>
      </c>
      <c r="L39" s="2">
        <f>+K40+L60</f>
        <v>-447336</v>
      </c>
      <c r="M39" s="2">
        <f>+L40+M60</f>
        <v>-465836</v>
      </c>
      <c r="N39" s="2">
        <f>+K39</f>
        <v>-154291</v>
      </c>
      <c r="O39" s="2">
        <f>+M40+O60</f>
        <v>-765836</v>
      </c>
      <c r="P39" s="2">
        <f>+O40+P60</f>
        <v>-960836</v>
      </c>
      <c r="Q39" s="2">
        <f>+P40+Q60</f>
        <v>-960836</v>
      </c>
      <c r="R39" s="2">
        <f>+O39</f>
        <v>-765836</v>
      </c>
      <c r="S39" s="2">
        <f>+Q40+S60</f>
        <v>-1011284</v>
      </c>
      <c r="T39" s="2">
        <f>+S40+T60</f>
        <v>-1065284</v>
      </c>
      <c r="U39" s="2">
        <f>+T40+U60</f>
        <v>-1140764</v>
      </c>
      <c r="V39" s="2">
        <f>+S39</f>
        <v>-1011284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596379</v>
      </c>
      <c r="D40" s="43">
        <f t="shared" ref="D40:AA40" si="4">+D38+D39</f>
        <v>0</v>
      </c>
      <c r="E40" s="44">
        <f t="shared" si="4"/>
        <v>0</v>
      </c>
      <c r="F40" s="45">
        <f t="shared" si="4"/>
        <v>-15799318</v>
      </c>
      <c r="G40" s="45">
        <f t="shared" si="4"/>
        <v>-118291</v>
      </c>
      <c r="H40" s="45">
        <f t="shared" si="4"/>
        <v>-126291</v>
      </c>
      <c r="I40" s="45">
        <f t="shared" si="4"/>
        <v>-154291</v>
      </c>
      <c r="J40" s="45">
        <f>+I40</f>
        <v>-154291</v>
      </c>
      <c r="K40" s="45">
        <f t="shared" si="4"/>
        <v>-447336</v>
      </c>
      <c r="L40" s="45">
        <f t="shared" si="4"/>
        <v>-465836</v>
      </c>
      <c r="M40" s="45">
        <f t="shared" si="4"/>
        <v>-765836</v>
      </c>
      <c r="N40" s="45">
        <f>+M40</f>
        <v>-765836</v>
      </c>
      <c r="O40" s="45">
        <f t="shared" si="4"/>
        <v>-960836</v>
      </c>
      <c r="P40" s="45">
        <f t="shared" si="4"/>
        <v>-960836</v>
      </c>
      <c r="Q40" s="45">
        <f t="shared" si="4"/>
        <v>-1011284</v>
      </c>
      <c r="R40" s="45">
        <f>+Q40</f>
        <v>-1011284</v>
      </c>
      <c r="S40" s="45">
        <f t="shared" si="4"/>
        <v>-1065284</v>
      </c>
      <c r="T40" s="45">
        <f t="shared" si="4"/>
        <v>-1140764</v>
      </c>
      <c r="U40" s="45">
        <f t="shared" si="4"/>
        <v>-1610559</v>
      </c>
      <c r="V40" s="45">
        <f>+U40</f>
        <v>-1610559</v>
      </c>
      <c r="W40" s="45">
        <f>+V40</f>
        <v>-1610559</v>
      </c>
      <c r="X40" s="45">
        <f t="shared" si="4"/>
        <v>-15799318</v>
      </c>
      <c r="Y40" s="45">
        <f t="shared" si="4"/>
        <v>14188759</v>
      </c>
      <c r="Z40" s="46">
        <f>+IF(X40&lt;&gt;0,+(Y40/X40)*100,0)</f>
        <v>-89.806148594515278</v>
      </c>
      <c r="AA40" s="47">
        <f t="shared" si="4"/>
        <v>-15799318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923212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923212</v>
      </c>
      <c r="Y7" s="20">
        <v>-923212</v>
      </c>
      <c r="Z7" s="21">
        <v>-100</v>
      </c>
      <c r="AA7" s="22">
        <v>923212</v>
      </c>
    </row>
    <row r="8" spans="1:27" x14ac:dyDescent="0.25">
      <c r="A8" s="23" t="s">
        <v>36</v>
      </c>
      <c r="B8" s="17" t="s">
        <v>32</v>
      </c>
      <c r="C8" s="18">
        <v>30862</v>
      </c>
      <c r="D8" s="18"/>
      <c r="E8" s="19"/>
      <c r="F8" s="20">
        <v>25929</v>
      </c>
      <c r="G8" s="20">
        <v>1954</v>
      </c>
      <c r="H8" s="20">
        <v>2169</v>
      </c>
      <c r="I8" s="20"/>
      <c r="J8" s="20">
        <v>4123</v>
      </c>
      <c r="K8" s="20">
        <v>3233</v>
      </c>
      <c r="L8" s="20"/>
      <c r="M8" s="20"/>
      <c r="N8" s="20">
        <v>3233</v>
      </c>
      <c r="O8" s="20">
        <v>4124</v>
      </c>
      <c r="P8" s="20">
        <v>1231</v>
      </c>
      <c r="Q8" s="20">
        <v>3574</v>
      </c>
      <c r="R8" s="20">
        <v>8929</v>
      </c>
      <c r="S8" s="20">
        <v>1787</v>
      </c>
      <c r="T8" s="20">
        <v>1787</v>
      </c>
      <c r="U8" s="20">
        <v>723</v>
      </c>
      <c r="V8" s="20">
        <v>4297</v>
      </c>
      <c r="W8" s="20">
        <v>20582</v>
      </c>
      <c r="X8" s="20">
        <v>25929</v>
      </c>
      <c r="Y8" s="20">
        <v>-5347</v>
      </c>
      <c r="Z8" s="21">
        <v>-20.621697712985458</v>
      </c>
      <c r="AA8" s="22">
        <v>25929</v>
      </c>
    </row>
    <row r="9" spans="1:27" x14ac:dyDescent="0.25">
      <c r="A9" s="23" t="s">
        <v>37</v>
      </c>
      <c r="B9" s="17" t="s">
        <v>6</v>
      </c>
      <c r="C9" s="18">
        <v>8396075</v>
      </c>
      <c r="D9" s="18"/>
      <c r="E9" s="19"/>
      <c r="F9" s="20"/>
      <c r="G9" s="20">
        <v>11654762</v>
      </c>
      <c r="H9" s="20"/>
      <c r="I9" s="20"/>
      <c r="J9" s="20">
        <v>11654762</v>
      </c>
      <c r="K9" s="20"/>
      <c r="L9" s="20"/>
      <c r="M9" s="20">
        <v>9323893</v>
      </c>
      <c r="N9" s="20">
        <v>9323893</v>
      </c>
      <c r="O9" s="20"/>
      <c r="P9" s="20"/>
      <c r="Q9" s="20">
        <v>6992885</v>
      </c>
      <c r="R9" s="20">
        <v>6992885</v>
      </c>
      <c r="S9" s="20"/>
      <c r="T9" s="20"/>
      <c r="U9" s="20"/>
      <c r="V9" s="20"/>
      <c r="W9" s="20">
        <v>27971540</v>
      </c>
      <c r="X9" s="20"/>
      <c r="Y9" s="20">
        <v>27971540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-4152000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>
        <v>-41745</v>
      </c>
      <c r="V14" s="20">
        <v>-41745</v>
      </c>
      <c r="W14" s="20">
        <v>-41745</v>
      </c>
      <c r="X14" s="20">
        <v>-4152000</v>
      </c>
      <c r="Y14" s="20">
        <v>4110255</v>
      </c>
      <c r="Z14" s="21">
        <v>-98.994580924855484</v>
      </c>
      <c r="AA14" s="22">
        <v>-4152000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8426937</v>
      </c>
      <c r="D17" s="26">
        <f>SUM(D6:D16)</f>
        <v>0</v>
      </c>
      <c r="E17" s="27">
        <f t="shared" si="0"/>
        <v>0</v>
      </c>
      <c r="F17" s="28">
        <f t="shared" si="0"/>
        <v>-3202859</v>
      </c>
      <c r="G17" s="28">
        <f t="shared" si="0"/>
        <v>11656716</v>
      </c>
      <c r="H17" s="28">
        <f t="shared" si="0"/>
        <v>2169</v>
      </c>
      <c r="I17" s="28">
        <f t="shared" si="0"/>
        <v>0</v>
      </c>
      <c r="J17" s="28">
        <f t="shared" si="0"/>
        <v>11658885</v>
      </c>
      <c r="K17" s="28">
        <f t="shared" si="0"/>
        <v>3233</v>
      </c>
      <c r="L17" s="28">
        <f t="shared" si="0"/>
        <v>0</v>
      </c>
      <c r="M17" s="28">
        <f t="shared" si="0"/>
        <v>9323893</v>
      </c>
      <c r="N17" s="28">
        <f t="shared" si="0"/>
        <v>9327126</v>
      </c>
      <c r="O17" s="28">
        <f t="shared" si="0"/>
        <v>4124</v>
      </c>
      <c r="P17" s="28">
        <f t="shared" si="0"/>
        <v>1231</v>
      </c>
      <c r="Q17" s="28">
        <f t="shared" si="0"/>
        <v>6996459</v>
      </c>
      <c r="R17" s="28">
        <f t="shared" si="0"/>
        <v>7001814</v>
      </c>
      <c r="S17" s="28">
        <f t="shared" si="0"/>
        <v>1787</v>
      </c>
      <c r="T17" s="28">
        <f t="shared" si="0"/>
        <v>1787</v>
      </c>
      <c r="U17" s="28">
        <f t="shared" si="0"/>
        <v>-41022</v>
      </c>
      <c r="V17" s="28">
        <f t="shared" si="0"/>
        <v>-37448</v>
      </c>
      <c r="W17" s="28">
        <f t="shared" si="0"/>
        <v>27950377</v>
      </c>
      <c r="X17" s="28">
        <f t="shared" si="0"/>
        <v>-3202859</v>
      </c>
      <c r="Y17" s="28">
        <f t="shared" si="0"/>
        <v>31153236</v>
      </c>
      <c r="Z17" s="29">
        <f>+IF(X17&lt;&gt;0,+(Y17/X17)*100,0)</f>
        <v>-972.66960549933663</v>
      </c>
      <c r="AA17" s="30">
        <f>SUM(AA6:AA16)</f>
        <v>-3202859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-700000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-700000</v>
      </c>
      <c r="Y26" s="20">
        <v>700000</v>
      </c>
      <c r="Z26" s="21">
        <v>-100</v>
      </c>
      <c r="AA26" s="22">
        <v>-700000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-700000</v>
      </c>
      <c r="Y27" s="28">
        <f t="shared" si="1"/>
        <v>700000</v>
      </c>
      <c r="Z27" s="29">
        <f>+IF(X27&lt;&gt;0,+(Y27/X27)*100,0)</f>
        <v>-100</v>
      </c>
      <c r="AA27" s="30">
        <f>SUM(AA21:AA26)</f>
        <v>-700000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8426937</v>
      </c>
      <c r="D38" s="32">
        <f>+D17+D27+D36</f>
        <v>0</v>
      </c>
      <c r="E38" s="33">
        <f t="shared" si="3"/>
        <v>0</v>
      </c>
      <c r="F38" s="2">
        <f t="shared" si="3"/>
        <v>-3902859</v>
      </c>
      <c r="G38" s="2">
        <f t="shared" si="3"/>
        <v>11656716</v>
      </c>
      <c r="H38" s="2">
        <f t="shared" si="3"/>
        <v>2169</v>
      </c>
      <c r="I38" s="2">
        <f t="shared" si="3"/>
        <v>0</v>
      </c>
      <c r="J38" s="2">
        <f t="shared" si="3"/>
        <v>11658885</v>
      </c>
      <c r="K38" s="2">
        <f t="shared" si="3"/>
        <v>3233</v>
      </c>
      <c r="L38" s="2">
        <f t="shared" si="3"/>
        <v>0</v>
      </c>
      <c r="M38" s="2">
        <f t="shared" si="3"/>
        <v>9323893</v>
      </c>
      <c r="N38" s="2">
        <f t="shared" si="3"/>
        <v>9327126</v>
      </c>
      <c r="O38" s="2">
        <f t="shared" si="3"/>
        <v>4124</v>
      </c>
      <c r="P38" s="2">
        <f t="shared" si="3"/>
        <v>1231</v>
      </c>
      <c r="Q38" s="2">
        <f t="shared" si="3"/>
        <v>6996459</v>
      </c>
      <c r="R38" s="2">
        <f t="shared" si="3"/>
        <v>7001814</v>
      </c>
      <c r="S38" s="2">
        <f t="shared" si="3"/>
        <v>1787</v>
      </c>
      <c r="T38" s="2">
        <f t="shared" si="3"/>
        <v>1787</v>
      </c>
      <c r="U38" s="2">
        <f t="shared" si="3"/>
        <v>-41022</v>
      </c>
      <c r="V38" s="2">
        <f t="shared" si="3"/>
        <v>-37448</v>
      </c>
      <c r="W38" s="2">
        <f t="shared" si="3"/>
        <v>27950377</v>
      </c>
      <c r="X38" s="2">
        <f t="shared" si="3"/>
        <v>-3902859</v>
      </c>
      <c r="Y38" s="2">
        <f t="shared" si="3"/>
        <v>31853236</v>
      </c>
      <c r="Z38" s="34">
        <f>+IF(X38&lt;&gt;0,+(Y38/X38)*100,0)</f>
        <v>-816.15133931305229</v>
      </c>
      <c r="AA38" s="35">
        <f>+AA17+AA27+AA36</f>
        <v>-3902859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11656716</v>
      </c>
      <c r="I39" s="2">
        <f>+H40+I60</f>
        <v>11658885</v>
      </c>
      <c r="J39" s="2">
        <f>+G39</f>
        <v>0</v>
      </c>
      <c r="K39" s="2">
        <f>+I40+K60</f>
        <v>11658885</v>
      </c>
      <c r="L39" s="2">
        <f>+K40+L60</f>
        <v>11662118</v>
      </c>
      <c r="M39" s="2">
        <f>+L40+M60</f>
        <v>11662118</v>
      </c>
      <c r="N39" s="2">
        <f>+K39</f>
        <v>11658885</v>
      </c>
      <c r="O39" s="2">
        <f>+M40+O60</f>
        <v>20986011</v>
      </c>
      <c r="P39" s="2">
        <f>+O40+P60</f>
        <v>20990135</v>
      </c>
      <c r="Q39" s="2">
        <f>+P40+Q60</f>
        <v>20991366</v>
      </c>
      <c r="R39" s="2">
        <f>+O39</f>
        <v>20986011</v>
      </c>
      <c r="S39" s="2">
        <f>+Q40+S60</f>
        <v>27987825</v>
      </c>
      <c r="T39" s="2">
        <f>+S40+T60</f>
        <v>27989612</v>
      </c>
      <c r="U39" s="2">
        <f>+T40+U60</f>
        <v>27991399</v>
      </c>
      <c r="V39" s="2">
        <f>+S39</f>
        <v>27987825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8426937</v>
      </c>
      <c r="D40" s="43">
        <f t="shared" ref="D40:AA40" si="4">+D38+D39</f>
        <v>0</v>
      </c>
      <c r="E40" s="44">
        <f t="shared" si="4"/>
        <v>0</v>
      </c>
      <c r="F40" s="45">
        <f t="shared" si="4"/>
        <v>-3902859</v>
      </c>
      <c r="G40" s="45">
        <f t="shared" si="4"/>
        <v>11656716</v>
      </c>
      <c r="H40" s="45">
        <f t="shared" si="4"/>
        <v>11658885</v>
      </c>
      <c r="I40" s="45">
        <f t="shared" si="4"/>
        <v>11658885</v>
      </c>
      <c r="J40" s="45">
        <f>+I40</f>
        <v>11658885</v>
      </c>
      <c r="K40" s="45">
        <f t="shared" si="4"/>
        <v>11662118</v>
      </c>
      <c r="L40" s="45">
        <f t="shared" si="4"/>
        <v>11662118</v>
      </c>
      <c r="M40" s="45">
        <f t="shared" si="4"/>
        <v>20986011</v>
      </c>
      <c r="N40" s="45">
        <f>+M40</f>
        <v>20986011</v>
      </c>
      <c r="O40" s="45">
        <f t="shared" si="4"/>
        <v>20990135</v>
      </c>
      <c r="P40" s="45">
        <f t="shared" si="4"/>
        <v>20991366</v>
      </c>
      <c r="Q40" s="45">
        <f t="shared" si="4"/>
        <v>27987825</v>
      </c>
      <c r="R40" s="45">
        <f>+Q40</f>
        <v>27987825</v>
      </c>
      <c r="S40" s="45">
        <f t="shared" si="4"/>
        <v>27989612</v>
      </c>
      <c r="T40" s="45">
        <f t="shared" si="4"/>
        <v>27991399</v>
      </c>
      <c r="U40" s="45">
        <f t="shared" si="4"/>
        <v>27950377</v>
      </c>
      <c r="V40" s="45">
        <f>+U40</f>
        <v>27950377</v>
      </c>
      <c r="W40" s="45">
        <f>+V40</f>
        <v>27950377</v>
      </c>
      <c r="X40" s="45">
        <f t="shared" si="4"/>
        <v>-3902859</v>
      </c>
      <c r="Y40" s="45">
        <f t="shared" si="4"/>
        <v>31853236</v>
      </c>
      <c r="Z40" s="46">
        <f>+IF(X40&lt;&gt;0,+(Y40/X40)*100,0)</f>
        <v>-816.15133931305229</v>
      </c>
      <c r="AA40" s="47">
        <f t="shared" si="4"/>
        <v>-3902859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841707</v>
      </c>
      <c r="D7" s="18"/>
      <c r="E7" s="19"/>
      <c r="F7" s="20">
        <v>55935241</v>
      </c>
      <c r="G7" s="20">
        <v>38621</v>
      </c>
      <c r="H7" s="20">
        <v>32044</v>
      </c>
      <c r="I7" s="20">
        <v>54160</v>
      </c>
      <c r="J7" s="20">
        <v>124825</v>
      </c>
      <c r="K7" s="20">
        <v>34802</v>
      </c>
      <c r="L7" s="20">
        <v>36016</v>
      </c>
      <c r="M7" s="20">
        <v>24521</v>
      </c>
      <c r="N7" s="20">
        <v>95339</v>
      </c>
      <c r="O7" s="20">
        <v>90207</v>
      </c>
      <c r="P7" s="20">
        <v>32388</v>
      </c>
      <c r="Q7" s="20">
        <v>45031</v>
      </c>
      <c r="R7" s="20">
        <v>167626</v>
      </c>
      <c r="S7" s="20">
        <v>18302</v>
      </c>
      <c r="T7" s="20">
        <v>104114</v>
      </c>
      <c r="U7" s="20">
        <v>68290</v>
      </c>
      <c r="V7" s="20">
        <v>190706</v>
      </c>
      <c r="W7" s="20">
        <v>578496</v>
      </c>
      <c r="X7" s="20">
        <v>55935241</v>
      </c>
      <c r="Y7" s="20">
        <v>-55356745</v>
      </c>
      <c r="Z7" s="21">
        <v>-98.965775440209512</v>
      </c>
      <c r="AA7" s="22">
        <v>55935241</v>
      </c>
    </row>
    <row r="8" spans="1:27" x14ac:dyDescent="0.25">
      <c r="A8" s="23" t="s">
        <v>36</v>
      </c>
      <c r="B8" s="17" t="s">
        <v>32</v>
      </c>
      <c r="C8" s="18">
        <v>7695</v>
      </c>
      <c r="D8" s="18"/>
      <c r="E8" s="19"/>
      <c r="F8" s="20">
        <v>1670439</v>
      </c>
      <c r="G8" s="20">
        <v>771</v>
      </c>
      <c r="H8" s="20"/>
      <c r="I8" s="20"/>
      <c r="J8" s="20">
        <v>771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771</v>
      </c>
      <c r="X8" s="20">
        <v>1670439</v>
      </c>
      <c r="Y8" s="20">
        <v>-1669668</v>
      </c>
      <c r="Z8" s="21">
        <v>-99.953844468430148</v>
      </c>
      <c r="AA8" s="22">
        <v>1670439</v>
      </c>
    </row>
    <row r="9" spans="1:27" x14ac:dyDescent="0.25">
      <c r="A9" s="23" t="s">
        <v>37</v>
      </c>
      <c r="B9" s="17" t="s">
        <v>6</v>
      </c>
      <c r="C9" s="18">
        <v>2173913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-80188183</v>
      </c>
      <c r="G14" s="20"/>
      <c r="H14" s="20"/>
      <c r="I14" s="20"/>
      <c r="J14" s="20"/>
      <c r="K14" s="20">
        <v>-341930</v>
      </c>
      <c r="L14" s="20">
        <v>-648444</v>
      </c>
      <c r="M14" s="20">
        <v>-2024877</v>
      </c>
      <c r="N14" s="20">
        <v>-3015251</v>
      </c>
      <c r="O14" s="20">
        <v>-243142</v>
      </c>
      <c r="P14" s="20">
        <v>-500131</v>
      </c>
      <c r="Q14" s="20">
        <v>-728424</v>
      </c>
      <c r="R14" s="20">
        <v>-1471697</v>
      </c>
      <c r="S14" s="20">
        <v>-1171460</v>
      </c>
      <c r="T14" s="20">
        <v>-1660000</v>
      </c>
      <c r="U14" s="20">
        <v>-625862</v>
      </c>
      <c r="V14" s="20">
        <v>-3457322</v>
      </c>
      <c r="W14" s="20">
        <v>-7944270</v>
      </c>
      <c r="X14" s="20">
        <v>-80188183</v>
      </c>
      <c r="Y14" s="20">
        <v>72243913</v>
      </c>
      <c r="Z14" s="21">
        <v>-90.092966690615754</v>
      </c>
      <c r="AA14" s="22">
        <v>-80188183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>
        <v>-645000</v>
      </c>
      <c r="J15" s="20">
        <v>-645000</v>
      </c>
      <c r="K15" s="20">
        <v>-349327</v>
      </c>
      <c r="L15" s="20"/>
      <c r="M15" s="20"/>
      <c r="N15" s="20">
        <v>-349327</v>
      </c>
      <c r="O15" s="20"/>
      <c r="P15" s="20"/>
      <c r="Q15" s="20"/>
      <c r="R15" s="20"/>
      <c r="S15" s="20"/>
      <c r="T15" s="20"/>
      <c r="U15" s="20"/>
      <c r="V15" s="20"/>
      <c r="W15" s="20">
        <v>-994327</v>
      </c>
      <c r="X15" s="20"/>
      <c r="Y15" s="20">
        <v>-994327</v>
      </c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3023315</v>
      </c>
      <c r="D17" s="26">
        <f>SUM(D6:D16)</f>
        <v>0</v>
      </c>
      <c r="E17" s="27">
        <f t="shared" si="0"/>
        <v>0</v>
      </c>
      <c r="F17" s="28">
        <f t="shared" si="0"/>
        <v>-22582503</v>
      </c>
      <c r="G17" s="28">
        <f t="shared" si="0"/>
        <v>39392</v>
      </c>
      <c r="H17" s="28">
        <f t="shared" si="0"/>
        <v>32044</v>
      </c>
      <c r="I17" s="28">
        <f t="shared" si="0"/>
        <v>-590840</v>
      </c>
      <c r="J17" s="28">
        <f t="shared" si="0"/>
        <v>-519404</v>
      </c>
      <c r="K17" s="28">
        <f t="shared" si="0"/>
        <v>-656455</v>
      </c>
      <c r="L17" s="28">
        <f t="shared" si="0"/>
        <v>-612428</v>
      </c>
      <c r="M17" s="28">
        <f t="shared" si="0"/>
        <v>-2000356</v>
      </c>
      <c r="N17" s="28">
        <f t="shared" si="0"/>
        <v>-3269239</v>
      </c>
      <c r="O17" s="28">
        <f t="shared" si="0"/>
        <v>-152935</v>
      </c>
      <c r="P17" s="28">
        <f t="shared" si="0"/>
        <v>-467743</v>
      </c>
      <c r="Q17" s="28">
        <f t="shared" si="0"/>
        <v>-683393</v>
      </c>
      <c r="R17" s="28">
        <f t="shared" si="0"/>
        <v>-1304071</v>
      </c>
      <c r="S17" s="28">
        <f t="shared" si="0"/>
        <v>-1153158</v>
      </c>
      <c r="T17" s="28">
        <f t="shared" si="0"/>
        <v>-1555886</v>
      </c>
      <c r="U17" s="28">
        <f t="shared" si="0"/>
        <v>-557572</v>
      </c>
      <c r="V17" s="28">
        <f t="shared" si="0"/>
        <v>-3266616</v>
      </c>
      <c r="W17" s="28">
        <f t="shared" si="0"/>
        <v>-8359330</v>
      </c>
      <c r="X17" s="28">
        <f t="shared" si="0"/>
        <v>-22582503</v>
      </c>
      <c r="Y17" s="28">
        <f t="shared" si="0"/>
        <v>14223173</v>
      </c>
      <c r="Z17" s="29">
        <f>+IF(X17&lt;&gt;0,+(Y17/X17)*100,0)</f>
        <v>-62.983155587314656</v>
      </c>
      <c r="AA17" s="30">
        <f>SUM(AA6:AA16)</f>
        <v>-22582503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>
        <v>-200000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-200000</v>
      </c>
      <c r="Y26" s="20">
        <v>200000</v>
      </c>
      <c r="Z26" s="21">
        <v>-100</v>
      </c>
      <c r="AA26" s="22">
        <v>-200000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-200000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-200000</v>
      </c>
      <c r="Y27" s="28">
        <f t="shared" si="1"/>
        <v>200000</v>
      </c>
      <c r="Z27" s="29">
        <f>+IF(X27&lt;&gt;0,+(Y27/X27)*100,0)</f>
        <v>-100</v>
      </c>
      <c r="AA27" s="30">
        <f>SUM(AA21:AA26)</f>
        <v>-200000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3023315</v>
      </c>
      <c r="D38" s="32">
        <f>+D17+D27+D36</f>
        <v>0</v>
      </c>
      <c r="E38" s="33">
        <f t="shared" si="3"/>
        <v>0</v>
      </c>
      <c r="F38" s="2">
        <f t="shared" si="3"/>
        <v>-22782503</v>
      </c>
      <c r="G38" s="2">
        <f t="shared" si="3"/>
        <v>39392</v>
      </c>
      <c r="H38" s="2">
        <f t="shared" si="3"/>
        <v>32044</v>
      </c>
      <c r="I38" s="2">
        <f t="shared" si="3"/>
        <v>-590840</v>
      </c>
      <c r="J38" s="2">
        <f t="shared" si="3"/>
        <v>-519404</v>
      </c>
      <c r="K38" s="2">
        <f t="shared" si="3"/>
        <v>-656455</v>
      </c>
      <c r="L38" s="2">
        <f t="shared" si="3"/>
        <v>-612428</v>
      </c>
      <c r="M38" s="2">
        <f t="shared" si="3"/>
        <v>-2000356</v>
      </c>
      <c r="N38" s="2">
        <f t="shared" si="3"/>
        <v>-3269239</v>
      </c>
      <c r="O38" s="2">
        <f t="shared" si="3"/>
        <v>-152935</v>
      </c>
      <c r="P38" s="2">
        <f t="shared" si="3"/>
        <v>-467743</v>
      </c>
      <c r="Q38" s="2">
        <f t="shared" si="3"/>
        <v>-683393</v>
      </c>
      <c r="R38" s="2">
        <f t="shared" si="3"/>
        <v>-1304071</v>
      </c>
      <c r="S38" s="2">
        <f t="shared" si="3"/>
        <v>-1153158</v>
      </c>
      <c r="T38" s="2">
        <f t="shared" si="3"/>
        <v>-1555886</v>
      </c>
      <c r="U38" s="2">
        <f t="shared" si="3"/>
        <v>-557572</v>
      </c>
      <c r="V38" s="2">
        <f t="shared" si="3"/>
        <v>-3266616</v>
      </c>
      <c r="W38" s="2">
        <f t="shared" si="3"/>
        <v>-8359330</v>
      </c>
      <c r="X38" s="2">
        <f t="shared" si="3"/>
        <v>-22782503</v>
      </c>
      <c r="Y38" s="2">
        <f t="shared" si="3"/>
        <v>14423173</v>
      </c>
      <c r="Z38" s="34">
        <f>+IF(X38&lt;&gt;0,+(Y38/X38)*100,0)</f>
        <v>-63.308114126002749</v>
      </c>
      <c r="AA38" s="35">
        <f>+AA17+AA27+AA36</f>
        <v>-22782503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39392</v>
      </c>
      <c r="I39" s="2">
        <f>+H40+I60</f>
        <v>71436</v>
      </c>
      <c r="J39" s="2">
        <f>+G39</f>
        <v>0</v>
      </c>
      <c r="K39" s="2">
        <f>+I40+K60</f>
        <v>-519404</v>
      </c>
      <c r="L39" s="2">
        <f>+K40+L60</f>
        <v>-1175859</v>
      </c>
      <c r="M39" s="2">
        <f>+L40+M60</f>
        <v>-1788287</v>
      </c>
      <c r="N39" s="2">
        <f>+K39</f>
        <v>-519404</v>
      </c>
      <c r="O39" s="2">
        <f>+M40+O60</f>
        <v>-3788643</v>
      </c>
      <c r="P39" s="2">
        <f>+O40+P60</f>
        <v>-3941578</v>
      </c>
      <c r="Q39" s="2">
        <f>+P40+Q60</f>
        <v>-4409321</v>
      </c>
      <c r="R39" s="2">
        <f>+O39</f>
        <v>-3788643</v>
      </c>
      <c r="S39" s="2">
        <f>+Q40+S60</f>
        <v>-5092714</v>
      </c>
      <c r="T39" s="2">
        <f>+S40+T60</f>
        <v>-6245872</v>
      </c>
      <c r="U39" s="2">
        <f>+T40+U60</f>
        <v>-7801758</v>
      </c>
      <c r="V39" s="2">
        <f>+S39</f>
        <v>-5092714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3023315</v>
      </c>
      <c r="D40" s="43">
        <f t="shared" ref="D40:AA40" si="4">+D38+D39</f>
        <v>0</v>
      </c>
      <c r="E40" s="44">
        <f t="shared" si="4"/>
        <v>0</v>
      </c>
      <c r="F40" s="45">
        <f t="shared" si="4"/>
        <v>-22782503</v>
      </c>
      <c r="G40" s="45">
        <f t="shared" si="4"/>
        <v>39392</v>
      </c>
      <c r="H40" s="45">
        <f t="shared" si="4"/>
        <v>71436</v>
      </c>
      <c r="I40" s="45">
        <f t="shared" si="4"/>
        <v>-519404</v>
      </c>
      <c r="J40" s="45">
        <f>+I40</f>
        <v>-519404</v>
      </c>
      <c r="K40" s="45">
        <f t="shared" si="4"/>
        <v>-1175859</v>
      </c>
      <c r="L40" s="45">
        <f t="shared" si="4"/>
        <v>-1788287</v>
      </c>
      <c r="M40" s="45">
        <f t="shared" si="4"/>
        <v>-3788643</v>
      </c>
      <c r="N40" s="45">
        <f>+M40</f>
        <v>-3788643</v>
      </c>
      <c r="O40" s="45">
        <f t="shared" si="4"/>
        <v>-3941578</v>
      </c>
      <c r="P40" s="45">
        <f t="shared" si="4"/>
        <v>-4409321</v>
      </c>
      <c r="Q40" s="45">
        <f t="shared" si="4"/>
        <v>-5092714</v>
      </c>
      <c r="R40" s="45">
        <f>+Q40</f>
        <v>-5092714</v>
      </c>
      <c r="S40" s="45">
        <f t="shared" si="4"/>
        <v>-6245872</v>
      </c>
      <c r="T40" s="45">
        <f t="shared" si="4"/>
        <v>-7801758</v>
      </c>
      <c r="U40" s="45">
        <f t="shared" si="4"/>
        <v>-8359330</v>
      </c>
      <c r="V40" s="45">
        <f>+U40</f>
        <v>-8359330</v>
      </c>
      <c r="W40" s="45">
        <f>+V40</f>
        <v>-8359330</v>
      </c>
      <c r="X40" s="45">
        <f t="shared" si="4"/>
        <v>-22782503</v>
      </c>
      <c r="Y40" s="45">
        <f t="shared" si="4"/>
        <v>14423173</v>
      </c>
      <c r="Z40" s="46">
        <f>+IF(X40&lt;&gt;0,+(Y40/X40)*100,0)</f>
        <v>-63.308114126002749</v>
      </c>
      <c r="AA40" s="47">
        <f t="shared" si="4"/>
        <v>-22782503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7769877</v>
      </c>
      <c r="D7" s="18"/>
      <c r="E7" s="19">
        <v>13973189</v>
      </c>
      <c r="F7" s="20">
        <v>13973189</v>
      </c>
      <c r="G7" s="20">
        <v>586400</v>
      </c>
      <c r="H7" s="20">
        <v>776745</v>
      </c>
      <c r="I7" s="20">
        <v>643948</v>
      </c>
      <c r="J7" s="20">
        <v>2007093</v>
      </c>
      <c r="K7" s="20">
        <v>732124</v>
      </c>
      <c r="L7" s="20">
        <v>810943</v>
      </c>
      <c r="M7" s="20">
        <v>652528</v>
      </c>
      <c r="N7" s="20">
        <v>2195595</v>
      </c>
      <c r="O7" s="20">
        <v>717104</v>
      </c>
      <c r="P7" s="20">
        <v>651667</v>
      </c>
      <c r="Q7" s="20">
        <v>659071</v>
      </c>
      <c r="R7" s="20">
        <v>2027842</v>
      </c>
      <c r="S7" s="20">
        <v>489287</v>
      </c>
      <c r="T7" s="20">
        <v>828421</v>
      </c>
      <c r="U7" s="20">
        <v>771626</v>
      </c>
      <c r="V7" s="20">
        <v>2089334</v>
      </c>
      <c r="W7" s="20">
        <v>8319864</v>
      </c>
      <c r="X7" s="20">
        <v>13973189</v>
      </c>
      <c r="Y7" s="20">
        <v>-5653325</v>
      </c>
      <c r="Z7" s="21">
        <v>-40.458373532341113</v>
      </c>
      <c r="AA7" s="22">
        <v>13973189</v>
      </c>
    </row>
    <row r="8" spans="1:27" x14ac:dyDescent="0.25">
      <c r="A8" s="23" t="s">
        <v>36</v>
      </c>
      <c r="B8" s="17" t="s">
        <v>32</v>
      </c>
      <c r="C8" s="18">
        <v>215094</v>
      </c>
      <c r="D8" s="18"/>
      <c r="E8" s="19">
        <v>60686</v>
      </c>
      <c r="F8" s="20">
        <v>60686</v>
      </c>
      <c r="G8" s="20">
        <v>32599</v>
      </c>
      <c r="H8" s="20">
        <v>8047</v>
      </c>
      <c r="I8" s="20">
        <v>9511</v>
      </c>
      <c r="J8" s="20">
        <v>50157</v>
      </c>
      <c r="K8" s="20">
        <v>6635</v>
      </c>
      <c r="L8" s="20">
        <v>12127</v>
      </c>
      <c r="M8" s="20">
        <v>11877</v>
      </c>
      <c r="N8" s="20">
        <v>30639</v>
      </c>
      <c r="O8" s="20">
        <v>15733</v>
      </c>
      <c r="P8" s="20">
        <v>10659</v>
      </c>
      <c r="Q8" s="20">
        <v>8428</v>
      </c>
      <c r="R8" s="20">
        <v>34820</v>
      </c>
      <c r="S8" s="20">
        <v>10625</v>
      </c>
      <c r="T8" s="20">
        <v>8826</v>
      </c>
      <c r="U8" s="20">
        <v>11572</v>
      </c>
      <c r="V8" s="20">
        <v>31023</v>
      </c>
      <c r="W8" s="20">
        <v>146639</v>
      </c>
      <c r="X8" s="20">
        <v>60686</v>
      </c>
      <c r="Y8" s="20">
        <v>85953</v>
      </c>
      <c r="Z8" s="21">
        <v>141.63563260059982</v>
      </c>
      <c r="AA8" s="22">
        <v>60686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-1963624</v>
      </c>
      <c r="D14" s="18"/>
      <c r="E14" s="19">
        <v>-25257566</v>
      </c>
      <c r="F14" s="20">
        <v>-24181277</v>
      </c>
      <c r="G14" s="20">
        <v>-660789</v>
      </c>
      <c r="H14" s="20">
        <v>-795689</v>
      </c>
      <c r="I14" s="20">
        <v>-665563</v>
      </c>
      <c r="J14" s="20">
        <v>-2122041</v>
      </c>
      <c r="K14" s="20">
        <v>-538594</v>
      </c>
      <c r="L14" s="20">
        <v>-1720873</v>
      </c>
      <c r="M14" s="20">
        <v>-1096470</v>
      </c>
      <c r="N14" s="20">
        <v>-3355937</v>
      </c>
      <c r="O14" s="20">
        <v>-784438</v>
      </c>
      <c r="P14" s="20">
        <v>-1767971</v>
      </c>
      <c r="Q14" s="20">
        <v>-930100</v>
      </c>
      <c r="R14" s="20">
        <v>-3482509</v>
      </c>
      <c r="S14" s="20">
        <v>-726747</v>
      </c>
      <c r="T14" s="20">
        <v>-798578</v>
      </c>
      <c r="U14" s="20">
        <v>-1409338</v>
      </c>
      <c r="V14" s="20">
        <v>-2934663</v>
      </c>
      <c r="W14" s="20">
        <v>-11895150</v>
      </c>
      <c r="X14" s="20">
        <v>-24181277</v>
      </c>
      <c r="Y14" s="20">
        <v>12286127</v>
      </c>
      <c r="Z14" s="21">
        <v>-50.808429182627535</v>
      </c>
      <c r="AA14" s="22">
        <v>-24181277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6021347</v>
      </c>
      <c r="D17" s="26">
        <f>SUM(D6:D16)</f>
        <v>0</v>
      </c>
      <c r="E17" s="27">
        <f t="shared" si="0"/>
        <v>-11223691</v>
      </c>
      <c r="F17" s="28">
        <f t="shared" si="0"/>
        <v>-10147402</v>
      </c>
      <c r="G17" s="28">
        <f t="shared" si="0"/>
        <v>-41790</v>
      </c>
      <c r="H17" s="28">
        <f t="shared" si="0"/>
        <v>-10897</v>
      </c>
      <c r="I17" s="28">
        <f t="shared" si="0"/>
        <v>-12104</v>
      </c>
      <c r="J17" s="28">
        <f t="shared" si="0"/>
        <v>-64791</v>
      </c>
      <c r="K17" s="28">
        <f t="shared" si="0"/>
        <v>200165</v>
      </c>
      <c r="L17" s="28">
        <f t="shared" si="0"/>
        <v>-897803</v>
      </c>
      <c r="M17" s="28">
        <f t="shared" si="0"/>
        <v>-432065</v>
      </c>
      <c r="N17" s="28">
        <f t="shared" si="0"/>
        <v>-1129703</v>
      </c>
      <c r="O17" s="28">
        <f t="shared" si="0"/>
        <v>-51601</v>
      </c>
      <c r="P17" s="28">
        <f t="shared" si="0"/>
        <v>-1105645</v>
      </c>
      <c r="Q17" s="28">
        <f t="shared" si="0"/>
        <v>-262601</v>
      </c>
      <c r="R17" s="28">
        <f t="shared" si="0"/>
        <v>-1419847</v>
      </c>
      <c r="S17" s="28">
        <f t="shared" si="0"/>
        <v>-226835</v>
      </c>
      <c r="T17" s="28">
        <f t="shared" si="0"/>
        <v>38669</v>
      </c>
      <c r="U17" s="28">
        <f t="shared" si="0"/>
        <v>-626140</v>
      </c>
      <c r="V17" s="28">
        <f t="shared" si="0"/>
        <v>-814306</v>
      </c>
      <c r="W17" s="28">
        <f t="shared" si="0"/>
        <v>-3428647</v>
      </c>
      <c r="X17" s="28">
        <f t="shared" si="0"/>
        <v>-10147402</v>
      </c>
      <c r="Y17" s="28">
        <f t="shared" si="0"/>
        <v>6718755</v>
      </c>
      <c r="Z17" s="29">
        <f>+IF(X17&lt;&gt;0,+(Y17/X17)*100,0)</f>
        <v>-66.211578096541359</v>
      </c>
      <c r="AA17" s="30">
        <f>SUM(AA6:AA16)</f>
        <v>-10147402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-106449</v>
      </c>
      <c r="D26" s="18"/>
      <c r="E26" s="19">
        <v>-3700000</v>
      </c>
      <c r="F26" s="20">
        <v>-3700000</v>
      </c>
      <c r="G26" s="20"/>
      <c r="H26" s="20"/>
      <c r="I26" s="20"/>
      <c r="J26" s="20"/>
      <c r="K26" s="20"/>
      <c r="L26" s="20"/>
      <c r="M26" s="20"/>
      <c r="N26" s="20"/>
      <c r="O26" s="20">
        <v>-220545</v>
      </c>
      <c r="P26" s="20">
        <v>-28500</v>
      </c>
      <c r="Q26" s="20"/>
      <c r="R26" s="20">
        <v>-249045</v>
      </c>
      <c r="S26" s="20">
        <v>-250000</v>
      </c>
      <c r="T26" s="20"/>
      <c r="U26" s="20">
        <v>-749999</v>
      </c>
      <c r="V26" s="20">
        <v>-999999</v>
      </c>
      <c r="W26" s="20">
        <v>-1249044</v>
      </c>
      <c r="X26" s="20">
        <v>-3700000</v>
      </c>
      <c r="Y26" s="20">
        <v>2450956</v>
      </c>
      <c r="Z26" s="21">
        <v>-66.242054054054051</v>
      </c>
      <c r="AA26" s="22">
        <v>-3700000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-106449</v>
      </c>
      <c r="D27" s="26">
        <f>SUM(D21:D26)</f>
        <v>0</v>
      </c>
      <c r="E27" s="27">
        <f t="shared" si="1"/>
        <v>-3700000</v>
      </c>
      <c r="F27" s="28">
        <f t="shared" si="1"/>
        <v>-3700000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-220545</v>
      </c>
      <c r="P27" s="28">
        <f t="shared" si="1"/>
        <v>-28500</v>
      </c>
      <c r="Q27" s="28">
        <f t="shared" si="1"/>
        <v>0</v>
      </c>
      <c r="R27" s="28">
        <f t="shared" si="1"/>
        <v>-249045</v>
      </c>
      <c r="S27" s="28">
        <f t="shared" si="1"/>
        <v>-250000</v>
      </c>
      <c r="T27" s="28">
        <f t="shared" si="1"/>
        <v>0</v>
      </c>
      <c r="U27" s="28">
        <f t="shared" si="1"/>
        <v>-749999</v>
      </c>
      <c r="V27" s="28">
        <f t="shared" si="1"/>
        <v>-999999</v>
      </c>
      <c r="W27" s="28">
        <f t="shared" si="1"/>
        <v>-1249044</v>
      </c>
      <c r="X27" s="28">
        <f t="shared" si="1"/>
        <v>-3700000</v>
      </c>
      <c r="Y27" s="28">
        <f t="shared" si="1"/>
        <v>2450956</v>
      </c>
      <c r="Z27" s="29">
        <f>+IF(X27&lt;&gt;0,+(Y27/X27)*100,0)</f>
        <v>-66.242054054054051</v>
      </c>
      <c r="AA27" s="30">
        <f>SUM(AA21:AA26)</f>
        <v>-3700000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>
        <v>-160</v>
      </c>
      <c r="M33" s="20">
        <v>-63</v>
      </c>
      <c r="N33" s="20">
        <v>-223</v>
      </c>
      <c r="O33" s="36"/>
      <c r="P33" s="36"/>
      <c r="Q33" s="36"/>
      <c r="R33" s="20"/>
      <c r="S33" s="20"/>
      <c r="T33" s="20"/>
      <c r="U33" s="20"/>
      <c r="V33" s="36"/>
      <c r="W33" s="36">
        <v>-223</v>
      </c>
      <c r="X33" s="36"/>
      <c r="Y33" s="20">
        <v>-223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-160</v>
      </c>
      <c r="M36" s="28">
        <f t="shared" si="2"/>
        <v>-63</v>
      </c>
      <c r="N36" s="28">
        <f t="shared" si="2"/>
        <v>-223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-223</v>
      </c>
      <c r="X36" s="28">
        <f t="shared" si="2"/>
        <v>0</v>
      </c>
      <c r="Y36" s="28">
        <f t="shared" si="2"/>
        <v>-223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5914898</v>
      </c>
      <c r="D38" s="32">
        <f>+D17+D27+D36</f>
        <v>0</v>
      </c>
      <c r="E38" s="33">
        <f t="shared" si="3"/>
        <v>-14923691</v>
      </c>
      <c r="F38" s="2">
        <f t="shared" si="3"/>
        <v>-13847402</v>
      </c>
      <c r="G38" s="2">
        <f t="shared" si="3"/>
        <v>-41790</v>
      </c>
      <c r="H38" s="2">
        <f t="shared" si="3"/>
        <v>-10897</v>
      </c>
      <c r="I38" s="2">
        <f t="shared" si="3"/>
        <v>-12104</v>
      </c>
      <c r="J38" s="2">
        <f t="shared" si="3"/>
        <v>-64791</v>
      </c>
      <c r="K38" s="2">
        <f t="shared" si="3"/>
        <v>200165</v>
      </c>
      <c r="L38" s="2">
        <f t="shared" si="3"/>
        <v>-897963</v>
      </c>
      <c r="M38" s="2">
        <f t="shared" si="3"/>
        <v>-432128</v>
      </c>
      <c r="N38" s="2">
        <f t="shared" si="3"/>
        <v>-1129926</v>
      </c>
      <c r="O38" s="2">
        <f t="shared" si="3"/>
        <v>-272146</v>
      </c>
      <c r="P38" s="2">
        <f t="shared" si="3"/>
        <v>-1134145</v>
      </c>
      <c r="Q38" s="2">
        <f t="shared" si="3"/>
        <v>-262601</v>
      </c>
      <c r="R38" s="2">
        <f t="shared" si="3"/>
        <v>-1668892</v>
      </c>
      <c r="S38" s="2">
        <f t="shared" si="3"/>
        <v>-476835</v>
      </c>
      <c r="T38" s="2">
        <f t="shared" si="3"/>
        <v>38669</v>
      </c>
      <c r="U38" s="2">
        <f t="shared" si="3"/>
        <v>-1376139</v>
      </c>
      <c r="V38" s="2">
        <f t="shared" si="3"/>
        <v>-1814305</v>
      </c>
      <c r="W38" s="2">
        <f t="shared" si="3"/>
        <v>-4677914</v>
      </c>
      <c r="X38" s="2">
        <f t="shared" si="3"/>
        <v>-13847402</v>
      </c>
      <c r="Y38" s="2">
        <f t="shared" si="3"/>
        <v>9169488</v>
      </c>
      <c r="Z38" s="34">
        <f>+IF(X38&lt;&gt;0,+(Y38/X38)*100,0)</f>
        <v>-66.218110805189298</v>
      </c>
      <c r="AA38" s="35">
        <f>+AA17+AA27+AA36</f>
        <v>-13847402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-10137185</v>
      </c>
      <c r="H39" s="2">
        <f>+G40+H60</f>
        <v>-10178975</v>
      </c>
      <c r="I39" s="2">
        <f>+H40+I60</f>
        <v>-10189872</v>
      </c>
      <c r="J39" s="2">
        <f>+G39</f>
        <v>-10137185</v>
      </c>
      <c r="K39" s="2">
        <f>+I40+K60</f>
        <v>-10201976</v>
      </c>
      <c r="L39" s="2">
        <f>+K40+L60</f>
        <v>-10001811</v>
      </c>
      <c r="M39" s="2">
        <f>+L40+M60</f>
        <v>-10899774</v>
      </c>
      <c r="N39" s="2">
        <f>+K39</f>
        <v>-10201976</v>
      </c>
      <c r="O39" s="2">
        <f>+M40+O60</f>
        <v>-11331902</v>
      </c>
      <c r="P39" s="2">
        <f>+O40+P60</f>
        <v>-11604048</v>
      </c>
      <c r="Q39" s="2">
        <f>+P40+Q60</f>
        <v>-12738193</v>
      </c>
      <c r="R39" s="2">
        <f>+O39</f>
        <v>-11331902</v>
      </c>
      <c r="S39" s="2">
        <f>+Q40+S60</f>
        <v>-13000794</v>
      </c>
      <c r="T39" s="2">
        <f>+S40+T60</f>
        <v>-13477629</v>
      </c>
      <c r="U39" s="2">
        <f>+T40+U60</f>
        <v>-13438960</v>
      </c>
      <c r="V39" s="2">
        <f>+S39</f>
        <v>-13000794</v>
      </c>
      <c r="W39" s="2">
        <f>+G39</f>
        <v>-10137185</v>
      </c>
      <c r="X39" s="2"/>
      <c r="Y39" s="2">
        <f>+W39-X39</f>
        <v>-10137185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5914898</v>
      </c>
      <c r="D40" s="43">
        <f t="shared" ref="D40:AA40" si="4">+D38+D39</f>
        <v>0</v>
      </c>
      <c r="E40" s="44">
        <f t="shared" si="4"/>
        <v>-14923691</v>
      </c>
      <c r="F40" s="45">
        <f t="shared" si="4"/>
        <v>-13847402</v>
      </c>
      <c r="G40" s="45">
        <f t="shared" si="4"/>
        <v>-10178975</v>
      </c>
      <c r="H40" s="45">
        <f t="shared" si="4"/>
        <v>-10189872</v>
      </c>
      <c r="I40" s="45">
        <f t="shared" si="4"/>
        <v>-10201976</v>
      </c>
      <c r="J40" s="45">
        <f>+I40</f>
        <v>-10201976</v>
      </c>
      <c r="K40" s="45">
        <f t="shared" si="4"/>
        <v>-10001811</v>
      </c>
      <c r="L40" s="45">
        <f t="shared" si="4"/>
        <v>-10899774</v>
      </c>
      <c r="M40" s="45">
        <f t="shared" si="4"/>
        <v>-11331902</v>
      </c>
      <c r="N40" s="45">
        <f>+M40</f>
        <v>-11331902</v>
      </c>
      <c r="O40" s="45">
        <f t="shared" si="4"/>
        <v>-11604048</v>
      </c>
      <c r="P40" s="45">
        <f t="shared" si="4"/>
        <v>-12738193</v>
      </c>
      <c r="Q40" s="45">
        <f t="shared" si="4"/>
        <v>-13000794</v>
      </c>
      <c r="R40" s="45">
        <f>+Q40</f>
        <v>-13000794</v>
      </c>
      <c r="S40" s="45">
        <f t="shared" si="4"/>
        <v>-13477629</v>
      </c>
      <c r="T40" s="45">
        <f t="shared" si="4"/>
        <v>-13438960</v>
      </c>
      <c r="U40" s="45">
        <f t="shared" si="4"/>
        <v>-14815099</v>
      </c>
      <c r="V40" s="45">
        <f>+U40</f>
        <v>-14815099</v>
      </c>
      <c r="W40" s="45">
        <f>+V40</f>
        <v>-14815099</v>
      </c>
      <c r="X40" s="45">
        <f t="shared" si="4"/>
        <v>-13847402</v>
      </c>
      <c r="Y40" s="45">
        <f t="shared" si="4"/>
        <v>-967697</v>
      </c>
      <c r="Z40" s="46">
        <f>+IF(X40&lt;&gt;0,+(Y40/X40)*100,0)</f>
        <v>6.9882928220037233</v>
      </c>
      <c r="AA40" s="47">
        <f t="shared" si="4"/>
        <v>-13847402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-10137185</v>
      </c>
      <c r="J60">
        <v>-10137185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795416</v>
      </c>
      <c r="D7" s="18"/>
      <c r="E7" s="19">
        <v>682500</v>
      </c>
      <c r="F7" s="20">
        <v>682500</v>
      </c>
      <c r="G7" s="20">
        <v>84792</v>
      </c>
      <c r="H7" s="20">
        <v>139155</v>
      </c>
      <c r="I7" s="20">
        <v>361567</v>
      </c>
      <c r="J7" s="20">
        <v>585514</v>
      </c>
      <c r="K7" s="20">
        <v>100922</v>
      </c>
      <c r="L7" s="20">
        <v>41911</v>
      </c>
      <c r="M7" s="20">
        <v>35090</v>
      </c>
      <c r="N7" s="20">
        <v>177923</v>
      </c>
      <c r="O7" s="20">
        <v>44173</v>
      </c>
      <c r="P7" s="20">
        <v>62452</v>
      </c>
      <c r="Q7" s="20">
        <v>59671</v>
      </c>
      <c r="R7" s="20">
        <v>166296</v>
      </c>
      <c r="S7" s="20">
        <v>73324</v>
      </c>
      <c r="T7" s="20">
        <v>30830</v>
      </c>
      <c r="U7" s="20">
        <v>33830</v>
      </c>
      <c r="V7" s="20">
        <v>137984</v>
      </c>
      <c r="W7" s="20">
        <v>1067717</v>
      </c>
      <c r="X7" s="20">
        <v>682500</v>
      </c>
      <c r="Y7" s="20">
        <v>385217</v>
      </c>
      <c r="Z7" s="21">
        <v>56.442051282051288</v>
      </c>
      <c r="AA7" s="22">
        <v>682500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3501293</v>
      </c>
      <c r="D9" s="18"/>
      <c r="E9" s="19">
        <v>4163000</v>
      </c>
      <c r="F9" s="20">
        <v>4163000</v>
      </c>
      <c r="G9" s="20"/>
      <c r="H9" s="20"/>
      <c r="I9" s="20"/>
      <c r="J9" s="20"/>
      <c r="K9" s="20">
        <v>3132</v>
      </c>
      <c r="L9" s="20"/>
      <c r="M9" s="20"/>
      <c r="N9" s="20">
        <v>3132</v>
      </c>
      <c r="O9" s="20"/>
      <c r="P9" s="20"/>
      <c r="Q9" s="20"/>
      <c r="R9" s="20"/>
      <c r="S9" s="20"/>
      <c r="T9" s="20"/>
      <c r="U9" s="20"/>
      <c r="V9" s="20"/>
      <c r="W9" s="20">
        <v>3132</v>
      </c>
      <c r="X9" s="20">
        <v>4163000</v>
      </c>
      <c r="Y9" s="20">
        <v>-4159868</v>
      </c>
      <c r="Z9" s="21">
        <v>-99.924765793898629</v>
      </c>
      <c r="AA9" s="22">
        <v>4163000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3500000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3500000</v>
      </c>
      <c r="Y10" s="20">
        <v>-3500000</v>
      </c>
      <c r="Z10" s="21">
        <v>-100</v>
      </c>
      <c r="AA10" s="22">
        <v>3500000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-1553677</v>
      </c>
      <c r="D14" s="18"/>
      <c r="E14" s="19">
        <v>-25348826</v>
      </c>
      <c r="F14" s="20">
        <v>-25348826</v>
      </c>
      <c r="G14" s="20">
        <v>-1336131</v>
      </c>
      <c r="H14" s="20">
        <v>-1877283</v>
      </c>
      <c r="I14" s="20">
        <v>-2509568</v>
      </c>
      <c r="J14" s="20">
        <v>-5722982</v>
      </c>
      <c r="K14" s="20">
        <v>-1208460</v>
      </c>
      <c r="L14" s="20">
        <v>-1210604</v>
      </c>
      <c r="M14" s="20">
        <v>-1762731</v>
      </c>
      <c r="N14" s="20">
        <v>-4181795</v>
      </c>
      <c r="O14" s="20">
        <v>-987421</v>
      </c>
      <c r="P14" s="20">
        <v>-187602</v>
      </c>
      <c r="Q14" s="20">
        <v>-2352725</v>
      </c>
      <c r="R14" s="20">
        <v>-3527748</v>
      </c>
      <c r="S14" s="20">
        <v>-2705200</v>
      </c>
      <c r="T14" s="20">
        <v>-1093754</v>
      </c>
      <c r="U14" s="20">
        <v>-2293566</v>
      </c>
      <c r="V14" s="20">
        <v>-6092520</v>
      </c>
      <c r="W14" s="20">
        <v>-19525045</v>
      </c>
      <c r="X14" s="20">
        <v>-25348826</v>
      </c>
      <c r="Y14" s="20">
        <v>5823781</v>
      </c>
      <c r="Z14" s="21">
        <v>-22.974559058474739</v>
      </c>
      <c r="AA14" s="22">
        <v>-25348826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2743032</v>
      </c>
      <c r="D17" s="26">
        <f>SUM(D6:D16)</f>
        <v>0</v>
      </c>
      <c r="E17" s="27">
        <f t="shared" si="0"/>
        <v>-20503326</v>
      </c>
      <c r="F17" s="28">
        <f t="shared" si="0"/>
        <v>-17003326</v>
      </c>
      <c r="G17" s="28">
        <f t="shared" si="0"/>
        <v>-1251339</v>
      </c>
      <c r="H17" s="28">
        <f t="shared" si="0"/>
        <v>-1738128</v>
      </c>
      <c r="I17" s="28">
        <f t="shared" si="0"/>
        <v>-2148001</v>
      </c>
      <c r="J17" s="28">
        <f t="shared" si="0"/>
        <v>-5137468</v>
      </c>
      <c r="K17" s="28">
        <f t="shared" si="0"/>
        <v>-1104406</v>
      </c>
      <c r="L17" s="28">
        <f t="shared" si="0"/>
        <v>-1168693</v>
      </c>
      <c r="M17" s="28">
        <f t="shared" si="0"/>
        <v>-1727641</v>
      </c>
      <c r="N17" s="28">
        <f t="shared" si="0"/>
        <v>-4000740</v>
      </c>
      <c r="O17" s="28">
        <f t="shared" si="0"/>
        <v>-943248</v>
      </c>
      <c r="P17" s="28">
        <f t="shared" si="0"/>
        <v>-125150</v>
      </c>
      <c r="Q17" s="28">
        <f t="shared" si="0"/>
        <v>-2293054</v>
      </c>
      <c r="R17" s="28">
        <f t="shared" si="0"/>
        <v>-3361452</v>
      </c>
      <c r="S17" s="28">
        <f t="shared" si="0"/>
        <v>-2631876</v>
      </c>
      <c r="T17" s="28">
        <f t="shared" si="0"/>
        <v>-1062924</v>
      </c>
      <c r="U17" s="28">
        <f t="shared" si="0"/>
        <v>-2259736</v>
      </c>
      <c r="V17" s="28">
        <f t="shared" si="0"/>
        <v>-5954536</v>
      </c>
      <c r="W17" s="28">
        <f t="shared" si="0"/>
        <v>-18454196</v>
      </c>
      <c r="X17" s="28">
        <f t="shared" si="0"/>
        <v>-17003326</v>
      </c>
      <c r="Y17" s="28">
        <f t="shared" si="0"/>
        <v>-1450870</v>
      </c>
      <c r="Z17" s="29">
        <f>+IF(X17&lt;&gt;0,+(Y17/X17)*100,0)</f>
        <v>8.5328599828057161</v>
      </c>
      <c r="AA17" s="30">
        <f>SUM(AA6:AA16)</f>
        <v>-17003326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-2272438</v>
      </c>
      <c r="D26" s="18"/>
      <c r="E26" s="19">
        <v>-2000000</v>
      </c>
      <c r="F26" s="20">
        <v>-2152000</v>
      </c>
      <c r="G26" s="20">
        <v>-40621</v>
      </c>
      <c r="H26" s="20"/>
      <c r="I26" s="20">
        <v>-318044</v>
      </c>
      <c r="J26" s="20">
        <v>-358665</v>
      </c>
      <c r="K26" s="20"/>
      <c r="L26" s="20">
        <v>-510970</v>
      </c>
      <c r="M26" s="20">
        <v>-93821</v>
      </c>
      <c r="N26" s="20">
        <v>-604791</v>
      </c>
      <c r="O26" s="20"/>
      <c r="P26" s="20">
        <v>-196000</v>
      </c>
      <c r="Q26" s="20">
        <v>-317070</v>
      </c>
      <c r="R26" s="20">
        <v>-513070</v>
      </c>
      <c r="S26" s="20">
        <v>-175820</v>
      </c>
      <c r="T26" s="20">
        <v>-1051810</v>
      </c>
      <c r="U26" s="20">
        <v>-262000</v>
      </c>
      <c r="V26" s="20">
        <v>-1489630</v>
      </c>
      <c r="W26" s="20">
        <v>-2966156</v>
      </c>
      <c r="X26" s="20">
        <v>-2152000</v>
      </c>
      <c r="Y26" s="20">
        <v>-814156</v>
      </c>
      <c r="Z26" s="21">
        <v>37.832527881040896</v>
      </c>
      <c r="AA26" s="22">
        <v>-2152000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-2272438</v>
      </c>
      <c r="D27" s="26">
        <f>SUM(D21:D26)</f>
        <v>0</v>
      </c>
      <c r="E27" s="27">
        <f t="shared" si="1"/>
        <v>-2000000</v>
      </c>
      <c r="F27" s="28">
        <f t="shared" si="1"/>
        <v>-2152000</v>
      </c>
      <c r="G27" s="28">
        <f t="shared" si="1"/>
        <v>-40621</v>
      </c>
      <c r="H27" s="28">
        <f t="shared" si="1"/>
        <v>0</v>
      </c>
      <c r="I27" s="28">
        <f t="shared" si="1"/>
        <v>-318044</v>
      </c>
      <c r="J27" s="28">
        <f t="shared" si="1"/>
        <v>-358665</v>
      </c>
      <c r="K27" s="28">
        <f t="shared" si="1"/>
        <v>0</v>
      </c>
      <c r="L27" s="28">
        <f t="shared" si="1"/>
        <v>-510970</v>
      </c>
      <c r="M27" s="28">
        <f t="shared" si="1"/>
        <v>-93821</v>
      </c>
      <c r="N27" s="28">
        <f t="shared" si="1"/>
        <v>-604791</v>
      </c>
      <c r="O27" s="28">
        <f t="shared" si="1"/>
        <v>0</v>
      </c>
      <c r="P27" s="28">
        <f t="shared" si="1"/>
        <v>-196000</v>
      </c>
      <c r="Q27" s="28">
        <f t="shared" si="1"/>
        <v>-317070</v>
      </c>
      <c r="R27" s="28">
        <f t="shared" si="1"/>
        <v>-513070</v>
      </c>
      <c r="S27" s="28">
        <f t="shared" si="1"/>
        <v>-175820</v>
      </c>
      <c r="T27" s="28">
        <f t="shared" si="1"/>
        <v>-1051810</v>
      </c>
      <c r="U27" s="28">
        <f t="shared" si="1"/>
        <v>-262000</v>
      </c>
      <c r="V27" s="28">
        <f t="shared" si="1"/>
        <v>-1489630</v>
      </c>
      <c r="W27" s="28">
        <f t="shared" si="1"/>
        <v>-2966156</v>
      </c>
      <c r="X27" s="28">
        <f t="shared" si="1"/>
        <v>-2152000</v>
      </c>
      <c r="Y27" s="28">
        <f t="shared" si="1"/>
        <v>-814156</v>
      </c>
      <c r="Z27" s="29">
        <f>+IF(X27&lt;&gt;0,+(Y27/X27)*100,0)</f>
        <v>37.832527881040896</v>
      </c>
      <c r="AA27" s="30">
        <f>SUM(AA21:AA26)</f>
        <v>-2152000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470594</v>
      </c>
      <c r="D38" s="32">
        <f>+D17+D27+D36</f>
        <v>0</v>
      </c>
      <c r="E38" s="33">
        <f t="shared" si="3"/>
        <v>-22503326</v>
      </c>
      <c r="F38" s="2">
        <f t="shared" si="3"/>
        <v>-19155326</v>
      </c>
      <c r="G38" s="2">
        <f t="shared" si="3"/>
        <v>-1291960</v>
      </c>
      <c r="H38" s="2">
        <f t="shared" si="3"/>
        <v>-1738128</v>
      </c>
      <c r="I38" s="2">
        <f t="shared" si="3"/>
        <v>-2466045</v>
      </c>
      <c r="J38" s="2">
        <f t="shared" si="3"/>
        <v>-5496133</v>
      </c>
      <c r="K38" s="2">
        <f t="shared" si="3"/>
        <v>-1104406</v>
      </c>
      <c r="L38" s="2">
        <f t="shared" si="3"/>
        <v>-1679663</v>
      </c>
      <c r="M38" s="2">
        <f t="shared" si="3"/>
        <v>-1821462</v>
      </c>
      <c r="N38" s="2">
        <f t="shared" si="3"/>
        <v>-4605531</v>
      </c>
      <c r="O38" s="2">
        <f t="shared" si="3"/>
        <v>-943248</v>
      </c>
      <c r="P38" s="2">
        <f t="shared" si="3"/>
        <v>-321150</v>
      </c>
      <c r="Q38" s="2">
        <f t="shared" si="3"/>
        <v>-2610124</v>
      </c>
      <c r="R38" s="2">
        <f t="shared" si="3"/>
        <v>-3874522</v>
      </c>
      <c r="S38" s="2">
        <f t="shared" si="3"/>
        <v>-2807696</v>
      </c>
      <c r="T38" s="2">
        <f t="shared" si="3"/>
        <v>-2114734</v>
      </c>
      <c r="U38" s="2">
        <f t="shared" si="3"/>
        <v>-2521736</v>
      </c>
      <c r="V38" s="2">
        <f t="shared" si="3"/>
        <v>-7444166</v>
      </c>
      <c r="W38" s="2">
        <f t="shared" si="3"/>
        <v>-21420352</v>
      </c>
      <c r="X38" s="2">
        <f t="shared" si="3"/>
        <v>-19155326</v>
      </c>
      <c r="Y38" s="2">
        <f t="shared" si="3"/>
        <v>-2265026</v>
      </c>
      <c r="Z38" s="34">
        <f>+IF(X38&lt;&gt;0,+(Y38/X38)*100,0)</f>
        <v>11.824523372768493</v>
      </c>
      <c r="AA38" s="35">
        <f>+AA17+AA27+AA36</f>
        <v>-19155326</v>
      </c>
    </row>
    <row r="39" spans="1:27" x14ac:dyDescent="0.25">
      <c r="A39" s="23" t="s">
        <v>61</v>
      </c>
      <c r="B39" s="17"/>
      <c r="C39" s="32">
        <v>-29857</v>
      </c>
      <c r="D39" s="32"/>
      <c r="E39" s="33"/>
      <c r="F39" s="2"/>
      <c r="G39" s="2">
        <v>-32670826</v>
      </c>
      <c r="H39" s="2">
        <f>+G40+H60</f>
        <v>-33962786</v>
      </c>
      <c r="I39" s="2">
        <f>+H40+I60</f>
        <v>-35700914</v>
      </c>
      <c r="J39" s="2">
        <f>+G39</f>
        <v>-32670826</v>
      </c>
      <c r="K39" s="2">
        <f>+I40+K60</f>
        <v>-38166959</v>
      </c>
      <c r="L39" s="2">
        <f>+K40+L60</f>
        <v>-39271365</v>
      </c>
      <c r="M39" s="2">
        <f>+L40+M60</f>
        <v>-40951028</v>
      </c>
      <c r="N39" s="2">
        <f>+K39</f>
        <v>-38166959</v>
      </c>
      <c r="O39" s="2">
        <f>+M40+O60</f>
        <v>-42772490</v>
      </c>
      <c r="P39" s="2">
        <f>+O40+P60</f>
        <v>-43715738</v>
      </c>
      <c r="Q39" s="2">
        <f>+P40+Q60</f>
        <v>-44036888</v>
      </c>
      <c r="R39" s="2">
        <f>+O39</f>
        <v>-42772490</v>
      </c>
      <c r="S39" s="2">
        <f>+Q40+S60</f>
        <v>-46647012</v>
      </c>
      <c r="T39" s="2">
        <f>+S40+T60</f>
        <v>-49454708</v>
      </c>
      <c r="U39" s="2">
        <f>+T40+U60</f>
        <v>-51569442</v>
      </c>
      <c r="V39" s="2">
        <f>+S39</f>
        <v>-46647012</v>
      </c>
      <c r="W39" s="2">
        <f>+G39</f>
        <v>-32670826</v>
      </c>
      <c r="X39" s="2"/>
      <c r="Y39" s="2">
        <f>+W39-X39</f>
        <v>-32670826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440737</v>
      </c>
      <c r="D40" s="43">
        <f t="shared" ref="D40:AA40" si="4">+D38+D39</f>
        <v>0</v>
      </c>
      <c r="E40" s="44">
        <f t="shared" si="4"/>
        <v>-22503326</v>
      </c>
      <c r="F40" s="45">
        <f t="shared" si="4"/>
        <v>-19155326</v>
      </c>
      <c r="G40" s="45">
        <f t="shared" si="4"/>
        <v>-33962786</v>
      </c>
      <c r="H40" s="45">
        <f t="shared" si="4"/>
        <v>-35700914</v>
      </c>
      <c r="I40" s="45">
        <f t="shared" si="4"/>
        <v>-38166959</v>
      </c>
      <c r="J40" s="45">
        <f>+I40</f>
        <v>-38166959</v>
      </c>
      <c r="K40" s="45">
        <f t="shared" si="4"/>
        <v>-39271365</v>
      </c>
      <c r="L40" s="45">
        <f t="shared" si="4"/>
        <v>-40951028</v>
      </c>
      <c r="M40" s="45">
        <f t="shared" si="4"/>
        <v>-42772490</v>
      </c>
      <c r="N40" s="45">
        <f>+M40</f>
        <v>-42772490</v>
      </c>
      <c r="O40" s="45">
        <f t="shared" si="4"/>
        <v>-43715738</v>
      </c>
      <c r="P40" s="45">
        <f t="shared" si="4"/>
        <v>-44036888</v>
      </c>
      <c r="Q40" s="45">
        <f t="shared" si="4"/>
        <v>-46647012</v>
      </c>
      <c r="R40" s="45">
        <f>+Q40</f>
        <v>-46647012</v>
      </c>
      <c r="S40" s="45">
        <f t="shared" si="4"/>
        <v>-49454708</v>
      </c>
      <c r="T40" s="45">
        <f t="shared" si="4"/>
        <v>-51569442</v>
      </c>
      <c r="U40" s="45">
        <f t="shared" si="4"/>
        <v>-54091178</v>
      </c>
      <c r="V40" s="45">
        <f>+U40</f>
        <v>-54091178</v>
      </c>
      <c r="W40" s="45">
        <f>+V40</f>
        <v>-54091178</v>
      </c>
      <c r="X40" s="45">
        <f t="shared" si="4"/>
        <v>-19155326</v>
      </c>
      <c r="Y40" s="45">
        <f t="shared" si="4"/>
        <v>-34935852</v>
      </c>
      <c r="Z40" s="46">
        <f>+IF(X40&lt;&gt;0,+(Y40/X40)*100,0)</f>
        <v>182.38192343998742</v>
      </c>
      <c r="AA40" s="47">
        <f t="shared" si="4"/>
        <v>-19155326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-32670826</v>
      </c>
      <c r="J60">
        <v>-32670826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3285564</v>
      </c>
      <c r="D7" s="18"/>
      <c r="E7" s="19">
        <v>9038328</v>
      </c>
      <c r="F7" s="20">
        <v>9038328</v>
      </c>
      <c r="G7" s="20">
        <v>305303</v>
      </c>
      <c r="H7" s="20">
        <v>232383</v>
      </c>
      <c r="I7" s="20">
        <v>784892</v>
      </c>
      <c r="J7" s="20">
        <v>1322578</v>
      </c>
      <c r="K7" s="20">
        <v>315079</v>
      </c>
      <c r="L7" s="20">
        <v>312572</v>
      </c>
      <c r="M7" s="20">
        <v>294641</v>
      </c>
      <c r="N7" s="20">
        <v>922292</v>
      </c>
      <c r="O7" s="20">
        <v>438953</v>
      </c>
      <c r="P7" s="20">
        <v>320277</v>
      </c>
      <c r="Q7" s="20">
        <v>442809</v>
      </c>
      <c r="R7" s="20">
        <v>1202039</v>
      </c>
      <c r="S7" s="20">
        <v>476529</v>
      </c>
      <c r="T7" s="20">
        <v>368229</v>
      </c>
      <c r="U7" s="20">
        <v>405392</v>
      </c>
      <c r="V7" s="20">
        <v>1250150</v>
      </c>
      <c r="W7" s="20">
        <v>4697059</v>
      </c>
      <c r="X7" s="20">
        <v>9038328</v>
      </c>
      <c r="Y7" s="20">
        <v>-4341269</v>
      </c>
      <c r="Z7" s="21">
        <v>-48.031770920462279</v>
      </c>
      <c r="AA7" s="22">
        <v>9038328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-2062345</v>
      </c>
      <c r="D14" s="18"/>
      <c r="E14" s="19">
        <v>-27859260</v>
      </c>
      <c r="F14" s="20">
        <v>-26621678</v>
      </c>
      <c r="G14" s="20">
        <v>-202500</v>
      </c>
      <c r="H14" s="20">
        <v>-472153</v>
      </c>
      <c r="I14" s="20">
        <v>-238250</v>
      </c>
      <c r="J14" s="20">
        <v>-912903</v>
      </c>
      <c r="K14" s="20">
        <v>-568426</v>
      </c>
      <c r="L14" s="20">
        <v>-257800</v>
      </c>
      <c r="M14" s="20">
        <v>-445717</v>
      </c>
      <c r="N14" s="20">
        <v>-1271943</v>
      </c>
      <c r="O14" s="20">
        <v>-405868</v>
      </c>
      <c r="P14" s="20">
        <v>-173347</v>
      </c>
      <c r="Q14" s="20">
        <v>-128649</v>
      </c>
      <c r="R14" s="20">
        <v>-707864</v>
      </c>
      <c r="S14" s="20">
        <v>-185895</v>
      </c>
      <c r="T14" s="20">
        <v>-139292</v>
      </c>
      <c r="U14" s="20">
        <v>-606351</v>
      </c>
      <c r="V14" s="20">
        <v>-931538</v>
      </c>
      <c r="W14" s="20">
        <v>-3824248</v>
      </c>
      <c r="X14" s="20">
        <v>-26621678</v>
      </c>
      <c r="Y14" s="20">
        <v>22797430</v>
      </c>
      <c r="Z14" s="21">
        <v>-85.634834889070476</v>
      </c>
      <c r="AA14" s="22">
        <v>-26621678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1223219</v>
      </c>
      <c r="D17" s="26">
        <f>SUM(D6:D16)</f>
        <v>0</v>
      </c>
      <c r="E17" s="27">
        <f t="shared" si="0"/>
        <v>-18820932</v>
      </c>
      <c r="F17" s="28">
        <f t="shared" si="0"/>
        <v>-17583350</v>
      </c>
      <c r="G17" s="28">
        <f t="shared" si="0"/>
        <v>102803</v>
      </c>
      <c r="H17" s="28">
        <f t="shared" si="0"/>
        <v>-239770</v>
      </c>
      <c r="I17" s="28">
        <f t="shared" si="0"/>
        <v>546642</v>
      </c>
      <c r="J17" s="28">
        <f t="shared" si="0"/>
        <v>409675</v>
      </c>
      <c r="K17" s="28">
        <f t="shared" si="0"/>
        <v>-253347</v>
      </c>
      <c r="L17" s="28">
        <f t="shared" si="0"/>
        <v>54772</v>
      </c>
      <c r="M17" s="28">
        <f t="shared" si="0"/>
        <v>-151076</v>
      </c>
      <c r="N17" s="28">
        <f t="shared" si="0"/>
        <v>-349651</v>
      </c>
      <c r="O17" s="28">
        <f t="shared" si="0"/>
        <v>33085</v>
      </c>
      <c r="P17" s="28">
        <f t="shared" si="0"/>
        <v>146930</v>
      </c>
      <c r="Q17" s="28">
        <f t="shared" si="0"/>
        <v>314160</v>
      </c>
      <c r="R17" s="28">
        <f t="shared" si="0"/>
        <v>494175</v>
      </c>
      <c r="S17" s="28">
        <f t="shared" si="0"/>
        <v>290634</v>
      </c>
      <c r="T17" s="28">
        <f t="shared" si="0"/>
        <v>228937</v>
      </c>
      <c r="U17" s="28">
        <f t="shared" si="0"/>
        <v>-200959</v>
      </c>
      <c r="V17" s="28">
        <f t="shared" si="0"/>
        <v>318612</v>
      </c>
      <c r="W17" s="28">
        <f t="shared" si="0"/>
        <v>872811</v>
      </c>
      <c r="X17" s="28">
        <f t="shared" si="0"/>
        <v>-17583350</v>
      </c>
      <c r="Y17" s="28">
        <f t="shared" si="0"/>
        <v>18456161</v>
      </c>
      <c r="Z17" s="29">
        <f>+IF(X17&lt;&gt;0,+(Y17/X17)*100,0)</f>
        <v>-104.96384932336558</v>
      </c>
      <c r="AA17" s="30">
        <f>SUM(AA6:AA16)</f>
        <v>-17583350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-1441671</v>
      </c>
      <c r="D26" s="18"/>
      <c r="E26" s="19">
        <v>-700008</v>
      </c>
      <c r="F26" s="20">
        <v>-1120049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-85000</v>
      </c>
      <c r="V26" s="20">
        <v>-85000</v>
      </c>
      <c r="W26" s="20">
        <v>-85000</v>
      </c>
      <c r="X26" s="20">
        <v>-1120049</v>
      </c>
      <c r="Y26" s="20">
        <v>1035049</v>
      </c>
      <c r="Z26" s="21">
        <v>-92.41104630243855</v>
      </c>
      <c r="AA26" s="22">
        <v>-1120049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-1441671</v>
      </c>
      <c r="D27" s="26">
        <f>SUM(D21:D26)</f>
        <v>0</v>
      </c>
      <c r="E27" s="27">
        <f t="shared" si="1"/>
        <v>-700008</v>
      </c>
      <c r="F27" s="28">
        <f t="shared" si="1"/>
        <v>-1120049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-85000</v>
      </c>
      <c r="V27" s="28">
        <f t="shared" si="1"/>
        <v>-85000</v>
      </c>
      <c r="W27" s="28">
        <f t="shared" si="1"/>
        <v>-85000</v>
      </c>
      <c r="X27" s="28">
        <f t="shared" si="1"/>
        <v>-1120049</v>
      </c>
      <c r="Y27" s="28">
        <f t="shared" si="1"/>
        <v>1035049</v>
      </c>
      <c r="Z27" s="29">
        <f>+IF(X27&lt;&gt;0,+(Y27/X27)*100,0)</f>
        <v>-92.41104630243855</v>
      </c>
      <c r="AA27" s="30">
        <f>SUM(AA21:AA26)</f>
        <v>-1120049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-218452</v>
      </c>
      <c r="D38" s="32">
        <f>+D17+D27+D36</f>
        <v>0</v>
      </c>
      <c r="E38" s="33">
        <f t="shared" si="3"/>
        <v>-19520940</v>
      </c>
      <c r="F38" s="2">
        <f t="shared" si="3"/>
        <v>-18703399</v>
      </c>
      <c r="G38" s="2">
        <f t="shared" si="3"/>
        <v>102803</v>
      </c>
      <c r="H38" s="2">
        <f t="shared" si="3"/>
        <v>-239770</v>
      </c>
      <c r="I38" s="2">
        <f t="shared" si="3"/>
        <v>546642</v>
      </c>
      <c r="J38" s="2">
        <f t="shared" si="3"/>
        <v>409675</v>
      </c>
      <c r="K38" s="2">
        <f t="shared" si="3"/>
        <v>-253347</v>
      </c>
      <c r="L38" s="2">
        <f t="shared" si="3"/>
        <v>54772</v>
      </c>
      <c r="M38" s="2">
        <f t="shared" si="3"/>
        <v>-151076</v>
      </c>
      <c r="N38" s="2">
        <f t="shared" si="3"/>
        <v>-349651</v>
      </c>
      <c r="O38" s="2">
        <f t="shared" si="3"/>
        <v>33085</v>
      </c>
      <c r="P38" s="2">
        <f t="shared" si="3"/>
        <v>146930</v>
      </c>
      <c r="Q38" s="2">
        <f t="shared" si="3"/>
        <v>314160</v>
      </c>
      <c r="R38" s="2">
        <f t="shared" si="3"/>
        <v>494175</v>
      </c>
      <c r="S38" s="2">
        <f t="shared" si="3"/>
        <v>290634</v>
      </c>
      <c r="T38" s="2">
        <f t="shared" si="3"/>
        <v>228937</v>
      </c>
      <c r="U38" s="2">
        <f t="shared" si="3"/>
        <v>-285959</v>
      </c>
      <c r="V38" s="2">
        <f t="shared" si="3"/>
        <v>233612</v>
      </c>
      <c r="W38" s="2">
        <f t="shared" si="3"/>
        <v>787811</v>
      </c>
      <c r="X38" s="2">
        <f t="shared" si="3"/>
        <v>-18703399</v>
      </c>
      <c r="Y38" s="2">
        <f t="shared" si="3"/>
        <v>19491210</v>
      </c>
      <c r="Z38" s="34">
        <f>+IF(X38&lt;&gt;0,+(Y38/X38)*100,0)</f>
        <v>-104.21212743202453</v>
      </c>
      <c r="AA38" s="35">
        <f>+AA17+AA27+AA36</f>
        <v>-18703399</v>
      </c>
    </row>
    <row r="39" spans="1:27" x14ac:dyDescent="0.25">
      <c r="A39" s="23" t="s">
        <v>61</v>
      </c>
      <c r="B39" s="17"/>
      <c r="C39" s="32">
        <v>3756880</v>
      </c>
      <c r="D39" s="32"/>
      <c r="E39" s="33"/>
      <c r="F39" s="2"/>
      <c r="G39" s="2">
        <v>-5780141</v>
      </c>
      <c r="H39" s="2">
        <f>+G40+H60</f>
        <v>-5677338</v>
      </c>
      <c r="I39" s="2">
        <f>+H40+I60</f>
        <v>-5917108</v>
      </c>
      <c r="J39" s="2">
        <f>+G39</f>
        <v>-5780141</v>
      </c>
      <c r="K39" s="2">
        <f>+I40+K60</f>
        <v>-5370466</v>
      </c>
      <c r="L39" s="2">
        <f>+K40+L60</f>
        <v>-5623813</v>
      </c>
      <c r="M39" s="2">
        <f>+L40+M60</f>
        <v>-5569041</v>
      </c>
      <c r="N39" s="2">
        <f>+K39</f>
        <v>-5370466</v>
      </c>
      <c r="O39" s="2">
        <f>+M40+O60</f>
        <v>-5720117</v>
      </c>
      <c r="P39" s="2">
        <f>+O40+P60</f>
        <v>-5687032</v>
      </c>
      <c r="Q39" s="2">
        <f>+P40+Q60</f>
        <v>-5540102</v>
      </c>
      <c r="R39" s="2">
        <f>+O39</f>
        <v>-5720117</v>
      </c>
      <c r="S39" s="2">
        <f>+Q40+S60</f>
        <v>-5225942</v>
      </c>
      <c r="T39" s="2">
        <f>+S40+T60</f>
        <v>-4935308</v>
      </c>
      <c r="U39" s="2">
        <f>+T40+U60</f>
        <v>-4706371</v>
      </c>
      <c r="V39" s="2">
        <f>+S39</f>
        <v>-5225942</v>
      </c>
      <c r="W39" s="2">
        <f>+G39</f>
        <v>-5780141</v>
      </c>
      <c r="X39" s="2"/>
      <c r="Y39" s="2">
        <f>+W39-X39</f>
        <v>-5780141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3538428</v>
      </c>
      <c r="D40" s="43">
        <f t="shared" ref="D40:AA40" si="4">+D38+D39</f>
        <v>0</v>
      </c>
      <c r="E40" s="44">
        <f t="shared" si="4"/>
        <v>-19520940</v>
      </c>
      <c r="F40" s="45">
        <f t="shared" si="4"/>
        <v>-18703399</v>
      </c>
      <c r="G40" s="45">
        <f t="shared" si="4"/>
        <v>-5677338</v>
      </c>
      <c r="H40" s="45">
        <f t="shared" si="4"/>
        <v>-5917108</v>
      </c>
      <c r="I40" s="45">
        <f t="shared" si="4"/>
        <v>-5370466</v>
      </c>
      <c r="J40" s="45">
        <f>+I40</f>
        <v>-5370466</v>
      </c>
      <c r="K40" s="45">
        <f t="shared" si="4"/>
        <v>-5623813</v>
      </c>
      <c r="L40" s="45">
        <f t="shared" si="4"/>
        <v>-5569041</v>
      </c>
      <c r="M40" s="45">
        <f t="shared" si="4"/>
        <v>-5720117</v>
      </c>
      <c r="N40" s="45">
        <f>+M40</f>
        <v>-5720117</v>
      </c>
      <c r="O40" s="45">
        <f t="shared" si="4"/>
        <v>-5687032</v>
      </c>
      <c r="P40" s="45">
        <f t="shared" si="4"/>
        <v>-5540102</v>
      </c>
      <c r="Q40" s="45">
        <f t="shared" si="4"/>
        <v>-5225942</v>
      </c>
      <c r="R40" s="45">
        <f>+Q40</f>
        <v>-5225942</v>
      </c>
      <c r="S40" s="45">
        <f t="shared" si="4"/>
        <v>-4935308</v>
      </c>
      <c r="T40" s="45">
        <f t="shared" si="4"/>
        <v>-4706371</v>
      </c>
      <c r="U40" s="45">
        <f t="shared" si="4"/>
        <v>-4992330</v>
      </c>
      <c r="V40" s="45">
        <f>+U40</f>
        <v>-4992330</v>
      </c>
      <c r="W40" s="45">
        <f>+V40</f>
        <v>-4992330</v>
      </c>
      <c r="X40" s="45">
        <f t="shared" si="4"/>
        <v>-18703399</v>
      </c>
      <c r="Y40" s="45">
        <f t="shared" si="4"/>
        <v>13711069</v>
      </c>
      <c r="Z40" s="46">
        <f>+IF(X40&lt;&gt;0,+(Y40/X40)*100,0)</f>
        <v>-73.307899810082645</v>
      </c>
      <c r="AA40" s="47">
        <f t="shared" si="4"/>
        <v>-18703399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-5780141</v>
      </c>
      <c r="J60">
        <v>-5780141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100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51" t="s">
        <v>101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61</v>
      </c>
      <c r="B39" s="17"/>
      <c r="C39" s="32"/>
      <c r="D39" s="32"/>
      <c r="E39" s="33"/>
      <c r="F39" s="2"/>
      <c r="G39" s="2">
        <v>10032</v>
      </c>
      <c r="H39" s="2">
        <f>+G40+H60</f>
        <v>10032</v>
      </c>
      <c r="I39" s="2">
        <f>+H40+I60</f>
        <v>10032</v>
      </c>
      <c r="J39" s="2">
        <f>+G39</f>
        <v>10032</v>
      </c>
      <c r="K39" s="2">
        <f>+I40+K60</f>
        <v>10032</v>
      </c>
      <c r="L39" s="2">
        <f>+K40+L60</f>
        <v>10032</v>
      </c>
      <c r="M39" s="2">
        <f>+L40+M60</f>
        <v>10032</v>
      </c>
      <c r="N39" s="2">
        <f>+K39</f>
        <v>10032</v>
      </c>
      <c r="O39" s="2">
        <f>+M40+O60</f>
        <v>10032</v>
      </c>
      <c r="P39" s="2">
        <f>+O40+P60</f>
        <v>10032</v>
      </c>
      <c r="Q39" s="2">
        <f>+P40+Q60</f>
        <v>10032</v>
      </c>
      <c r="R39" s="2">
        <f>+O39</f>
        <v>10032</v>
      </c>
      <c r="S39" s="2">
        <f>+Q40+S60</f>
        <v>10032</v>
      </c>
      <c r="T39" s="2">
        <f>+S40+T60</f>
        <v>10032</v>
      </c>
      <c r="U39" s="2">
        <f>+T40+U60</f>
        <v>10032</v>
      </c>
      <c r="V39" s="2">
        <f>+S39</f>
        <v>10032</v>
      </c>
      <c r="W39" s="2">
        <f>+G39</f>
        <v>10032</v>
      </c>
      <c r="X39" s="2"/>
      <c r="Y39" s="2">
        <f>+W39-X39</f>
        <v>10032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10032</v>
      </c>
      <c r="H40" s="45">
        <f t="shared" si="4"/>
        <v>10032</v>
      </c>
      <c r="I40" s="45">
        <f t="shared" si="4"/>
        <v>10032</v>
      </c>
      <c r="J40" s="45">
        <f>+I40</f>
        <v>10032</v>
      </c>
      <c r="K40" s="45">
        <f t="shared" si="4"/>
        <v>10032</v>
      </c>
      <c r="L40" s="45">
        <f t="shared" si="4"/>
        <v>10032</v>
      </c>
      <c r="M40" s="45">
        <f t="shared" si="4"/>
        <v>10032</v>
      </c>
      <c r="N40" s="45">
        <f>+M40</f>
        <v>10032</v>
      </c>
      <c r="O40" s="45">
        <f t="shared" si="4"/>
        <v>10032</v>
      </c>
      <c r="P40" s="45">
        <f t="shared" si="4"/>
        <v>10032</v>
      </c>
      <c r="Q40" s="45">
        <f t="shared" si="4"/>
        <v>10032</v>
      </c>
      <c r="R40" s="45">
        <f>+Q40</f>
        <v>10032</v>
      </c>
      <c r="S40" s="45">
        <f t="shared" si="4"/>
        <v>10032</v>
      </c>
      <c r="T40" s="45">
        <f t="shared" si="4"/>
        <v>10032</v>
      </c>
      <c r="U40" s="45">
        <f t="shared" si="4"/>
        <v>10032</v>
      </c>
      <c r="V40" s="45">
        <f>+U40</f>
        <v>10032</v>
      </c>
      <c r="W40" s="45">
        <f>+V40</f>
        <v>10032</v>
      </c>
      <c r="X40" s="45">
        <f t="shared" si="4"/>
        <v>0</v>
      </c>
      <c r="Y40" s="45">
        <f t="shared" si="4"/>
        <v>10032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10032</v>
      </c>
      <c r="J60">
        <v>10032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102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105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522</v>
      </c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28705974</v>
      </c>
      <c r="D7" s="18"/>
      <c r="E7" s="19">
        <v>395457380</v>
      </c>
      <c r="F7" s="20">
        <v>706074533</v>
      </c>
      <c r="G7" s="20">
        <v>2352217</v>
      </c>
      <c r="H7" s="20">
        <v>2541647</v>
      </c>
      <c r="I7" s="20">
        <v>3266502</v>
      </c>
      <c r="J7" s="20">
        <v>8160366</v>
      </c>
      <c r="K7" s="20">
        <v>2504582</v>
      </c>
      <c r="L7" s="20">
        <v>2593043</v>
      </c>
      <c r="M7" s="20">
        <v>2375377</v>
      </c>
      <c r="N7" s="20">
        <v>7473002</v>
      </c>
      <c r="O7" s="20">
        <v>9839867</v>
      </c>
      <c r="P7" s="20">
        <v>2557200</v>
      </c>
      <c r="Q7" s="20">
        <v>4688769</v>
      </c>
      <c r="R7" s="20">
        <v>17085836</v>
      </c>
      <c r="S7" s="20">
        <v>5472983</v>
      </c>
      <c r="T7" s="20">
        <v>4428330</v>
      </c>
      <c r="U7" s="20">
        <v>5439247</v>
      </c>
      <c r="V7" s="20">
        <v>15340560</v>
      </c>
      <c r="W7" s="20">
        <v>48059764</v>
      </c>
      <c r="X7" s="20">
        <v>706074533</v>
      </c>
      <c r="Y7" s="20">
        <v>-658014769</v>
      </c>
      <c r="Z7" s="21">
        <v>-93.19338656844036</v>
      </c>
      <c r="AA7" s="22">
        <v>706074533</v>
      </c>
    </row>
    <row r="8" spans="1:27" x14ac:dyDescent="0.25">
      <c r="A8" s="23" t="s">
        <v>36</v>
      </c>
      <c r="B8" s="17" t="s">
        <v>32</v>
      </c>
      <c r="C8" s="18">
        <v>8120870</v>
      </c>
      <c r="D8" s="18"/>
      <c r="E8" s="19">
        <v>5682857</v>
      </c>
      <c r="F8" s="20">
        <v>7648923</v>
      </c>
      <c r="G8" s="20">
        <v>566555</v>
      </c>
      <c r="H8" s="20">
        <v>573629</v>
      </c>
      <c r="I8" s="20">
        <v>900840</v>
      </c>
      <c r="J8" s="20">
        <v>2041024</v>
      </c>
      <c r="K8" s="20">
        <v>1154284</v>
      </c>
      <c r="L8" s="20">
        <v>723530</v>
      </c>
      <c r="M8" s="20">
        <v>729482</v>
      </c>
      <c r="N8" s="20">
        <v>2607296</v>
      </c>
      <c r="O8" s="20">
        <v>647597</v>
      </c>
      <c r="P8" s="20">
        <v>605949</v>
      </c>
      <c r="Q8" s="20">
        <v>689075</v>
      </c>
      <c r="R8" s="20">
        <v>1942621</v>
      </c>
      <c r="S8" s="20">
        <v>662729</v>
      </c>
      <c r="T8" s="20">
        <v>700685</v>
      </c>
      <c r="U8" s="20">
        <v>582351</v>
      </c>
      <c r="V8" s="20">
        <v>1945765</v>
      </c>
      <c r="W8" s="20">
        <v>8536706</v>
      </c>
      <c r="X8" s="20">
        <v>7648923</v>
      </c>
      <c r="Y8" s="20">
        <v>887783</v>
      </c>
      <c r="Z8" s="21">
        <v>11.606640568874859</v>
      </c>
      <c r="AA8" s="22">
        <v>7648923</v>
      </c>
    </row>
    <row r="9" spans="1:27" x14ac:dyDescent="0.25">
      <c r="A9" s="23" t="s">
        <v>37</v>
      </c>
      <c r="B9" s="17" t="s">
        <v>6</v>
      </c>
      <c r="C9" s="18">
        <v>42627279</v>
      </c>
      <c r="D9" s="18"/>
      <c r="E9" s="19">
        <v>49988057</v>
      </c>
      <c r="F9" s="20">
        <v>56730646</v>
      </c>
      <c r="G9" s="20">
        <v>19827324</v>
      </c>
      <c r="H9" s="20">
        <v>98831</v>
      </c>
      <c r="I9" s="20">
        <v>739941</v>
      </c>
      <c r="J9" s="20">
        <v>20666096</v>
      </c>
      <c r="K9" s="20">
        <v>248462</v>
      </c>
      <c r="L9" s="20">
        <v>895938</v>
      </c>
      <c r="M9" s="20">
        <v>16961146</v>
      </c>
      <c r="N9" s="20">
        <v>18105546</v>
      </c>
      <c r="O9" s="20">
        <v>159880</v>
      </c>
      <c r="P9" s="20">
        <v>571008</v>
      </c>
      <c r="Q9" s="20">
        <v>11794140</v>
      </c>
      <c r="R9" s="20">
        <v>12525028</v>
      </c>
      <c r="S9" s="20">
        <v>474146</v>
      </c>
      <c r="T9" s="20">
        <v>140876</v>
      </c>
      <c r="U9" s="20">
        <v>476323</v>
      </c>
      <c r="V9" s="20">
        <v>1091345</v>
      </c>
      <c r="W9" s="20">
        <v>52388015</v>
      </c>
      <c r="X9" s="20">
        <v>56730640</v>
      </c>
      <c r="Y9" s="20">
        <v>-4342625</v>
      </c>
      <c r="Z9" s="21">
        <v>-7.6548140475764068</v>
      </c>
      <c r="AA9" s="22">
        <v>56730646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18736850</v>
      </c>
      <c r="F10" s="20">
        <v>20630000</v>
      </c>
      <c r="G10" s="20"/>
      <c r="H10" s="20"/>
      <c r="I10" s="20"/>
      <c r="J10" s="20"/>
      <c r="K10" s="20">
        <v>-59649</v>
      </c>
      <c r="L10" s="20">
        <v>-153184</v>
      </c>
      <c r="M10" s="20">
        <v>917130</v>
      </c>
      <c r="N10" s="20">
        <v>704297</v>
      </c>
      <c r="O10" s="20">
        <v>130397</v>
      </c>
      <c r="P10" s="20"/>
      <c r="Q10" s="20"/>
      <c r="R10" s="20">
        <v>130397</v>
      </c>
      <c r="S10" s="20"/>
      <c r="T10" s="20"/>
      <c r="U10" s="20"/>
      <c r="V10" s="20"/>
      <c r="W10" s="20">
        <v>834694</v>
      </c>
      <c r="X10" s="20">
        <v>20630000</v>
      </c>
      <c r="Y10" s="20">
        <v>-19795306</v>
      </c>
      <c r="Z10" s="21">
        <v>-95.953979641299085</v>
      </c>
      <c r="AA10" s="22">
        <v>20630000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14990358</v>
      </c>
      <c r="D14" s="18"/>
      <c r="E14" s="19">
        <v>-212384836</v>
      </c>
      <c r="F14" s="20">
        <v>-1024587442</v>
      </c>
      <c r="G14" s="20">
        <v>-1678963</v>
      </c>
      <c r="H14" s="20">
        <v>-1710928</v>
      </c>
      <c r="I14" s="20">
        <v>-4312365</v>
      </c>
      <c r="J14" s="20">
        <v>-7702256</v>
      </c>
      <c r="K14" s="20">
        <v>-408462</v>
      </c>
      <c r="L14" s="20">
        <v>-3597536</v>
      </c>
      <c r="M14" s="20">
        <v>-7827078</v>
      </c>
      <c r="N14" s="20">
        <v>-11833076</v>
      </c>
      <c r="O14" s="20">
        <v>-2769784</v>
      </c>
      <c r="P14" s="20">
        <v>-3103655</v>
      </c>
      <c r="Q14" s="20">
        <v>-7472858</v>
      </c>
      <c r="R14" s="20">
        <v>-13346297</v>
      </c>
      <c r="S14" s="20">
        <v>-5426468</v>
      </c>
      <c r="T14" s="20">
        <v>-6020549</v>
      </c>
      <c r="U14" s="20">
        <v>-5116582</v>
      </c>
      <c r="V14" s="20">
        <v>-16563599</v>
      </c>
      <c r="W14" s="20">
        <v>-49445228</v>
      </c>
      <c r="X14" s="20">
        <v>-1024587441</v>
      </c>
      <c r="Y14" s="20">
        <v>975142213</v>
      </c>
      <c r="Z14" s="21">
        <v>-95.174132922052863</v>
      </c>
      <c r="AA14" s="22">
        <v>-1024587442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-4947523</v>
      </c>
      <c r="G15" s="20"/>
      <c r="H15" s="20"/>
      <c r="I15" s="20">
        <v>-645000</v>
      </c>
      <c r="J15" s="20">
        <v>-645000</v>
      </c>
      <c r="K15" s="20">
        <v>-349327</v>
      </c>
      <c r="L15" s="20"/>
      <c r="M15" s="20"/>
      <c r="N15" s="20">
        <v>-349327</v>
      </c>
      <c r="O15" s="20"/>
      <c r="P15" s="20"/>
      <c r="Q15" s="20"/>
      <c r="R15" s="20"/>
      <c r="S15" s="20"/>
      <c r="T15" s="20"/>
      <c r="U15" s="20"/>
      <c r="V15" s="20"/>
      <c r="W15" s="20">
        <v>-994327</v>
      </c>
      <c r="X15" s="20">
        <v>-4947523</v>
      </c>
      <c r="Y15" s="20">
        <v>3953196</v>
      </c>
      <c r="Z15" s="21">
        <v>-79.902529002897012</v>
      </c>
      <c r="AA15" s="22">
        <v>-4947523</v>
      </c>
    </row>
    <row r="16" spans="1:27" x14ac:dyDescent="0.25">
      <c r="A16" s="23" t="s">
        <v>44</v>
      </c>
      <c r="B16" s="17" t="s">
        <v>6</v>
      </c>
      <c r="C16" s="18">
        <v>362667</v>
      </c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94807670</v>
      </c>
      <c r="D17" s="26">
        <f>SUM(D6:D16)</f>
        <v>0</v>
      </c>
      <c r="E17" s="27">
        <f t="shared" si="0"/>
        <v>257480308</v>
      </c>
      <c r="F17" s="28">
        <f t="shared" si="0"/>
        <v>-238450863</v>
      </c>
      <c r="G17" s="28">
        <f t="shared" si="0"/>
        <v>21067133</v>
      </c>
      <c r="H17" s="28">
        <f t="shared" si="0"/>
        <v>1503179</v>
      </c>
      <c r="I17" s="28">
        <f t="shared" si="0"/>
        <v>-50082</v>
      </c>
      <c r="J17" s="28">
        <f t="shared" si="0"/>
        <v>22520230</v>
      </c>
      <c r="K17" s="28">
        <f t="shared" si="0"/>
        <v>3089890</v>
      </c>
      <c r="L17" s="28">
        <f t="shared" si="0"/>
        <v>461791</v>
      </c>
      <c r="M17" s="28">
        <f t="shared" si="0"/>
        <v>13156057</v>
      </c>
      <c r="N17" s="28">
        <f t="shared" si="0"/>
        <v>16707738</v>
      </c>
      <c r="O17" s="28">
        <f t="shared" si="0"/>
        <v>8007957</v>
      </c>
      <c r="P17" s="28">
        <f t="shared" si="0"/>
        <v>630502</v>
      </c>
      <c r="Q17" s="28">
        <f t="shared" si="0"/>
        <v>9699126</v>
      </c>
      <c r="R17" s="28">
        <f t="shared" si="0"/>
        <v>18337585</v>
      </c>
      <c r="S17" s="28">
        <f t="shared" si="0"/>
        <v>1183390</v>
      </c>
      <c r="T17" s="28">
        <f t="shared" si="0"/>
        <v>-750658</v>
      </c>
      <c r="U17" s="28">
        <f t="shared" si="0"/>
        <v>1381339</v>
      </c>
      <c r="V17" s="28">
        <f t="shared" si="0"/>
        <v>1814071</v>
      </c>
      <c r="W17" s="28">
        <f t="shared" si="0"/>
        <v>59379624</v>
      </c>
      <c r="X17" s="28">
        <f t="shared" si="0"/>
        <v>-238450868</v>
      </c>
      <c r="Y17" s="28">
        <f t="shared" si="0"/>
        <v>297830492</v>
      </c>
      <c r="Z17" s="29">
        <f>+IF(X17&lt;&gt;0,+(Y17/X17)*100,0)</f>
        <v>-124.90224694841538</v>
      </c>
      <c r="AA17" s="30">
        <f>SUM(AA6:AA16)</f>
        <v>-238450863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18">
        <v>-11466602</v>
      </c>
      <c r="D26" s="18"/>
      <c r="E26" s="19">
        <v>-24624468</v>
      </c>
      <c r="F26" s="20">
        <v>-26704192</v>
      </c>
      <c r="G26" s="20">
        <v>-40621</v>
      </c>
      <c r="H26" s="20">
        <v>-3372144</v>
      </c>
      <c r="I26" s="20">
        <v>-358026</v>
      </c>
      <c r="J26" s="20">
        <v>-3770791</v>
      </c>
      <c r="K26" s="20">
        <v>-93496</v>
      </c>
      <c r="L26" s="20">
        <v>-562700</v>
      </c>
      <c r="M26" s="20">
        <v>-779307</v>
      </c>
      <c r="N26" s="20">
        <v>-1435503</v>
      </c>
      <c r="O26" s="20">
        <v>-220545</v>
      </c>
      <c r="P26" s="20">
        <v>-224500</v>
      </c>
      <c r="Q26" s="20">
        <v>-338539</v>
      </c>
      <c r="R26" s="20">
        <v>-783584</v>
      </c>
      <c r="S26" s="20">
        <v>-625368</v>
      </c>
      <c r="T26" s="20">
        <v>-3467708</v>
      </c>
      <c r="U26" s="20">
        <v>-1235718</v>
      </c>
      <c r="V26" s="20">
        <v>-5328794</v>
      </c>
      <c r="W26" s="20">
        <v>-11318672</v>
      </c>
      <c r="X26" s="20">
        <v>-26704192</v>
      </c>
      <c r="Y26" s="20">
        <v>15385520</v>
      </c>
      <c r="Z26" s="21">
        <v>-57.614624700121986</v>
      </c>
      <c r="AA26" s="22">
        <v>-26704192</v>
      </c>
    </row>
    <row r="27" spans="1:27" x14ac:dyDescent="0.25">
      <c r="A27" s="24" t="s">
        <v>53</v>
      </c>
      <c r="B27" s="25" t="s">
        <v>32</v>
      </c>
      <c r="C27" s="26">
        <f t="shared" ref="C27:Y27" si="1">SUM(C21:C26)</f>
        <v>-11466602</v>
      </c>
      <c r="D27" s="26">
        <f>SUM(D21:D26)</f>
        <v>0</v>
      </c>
      <c r="E27" s="27">
        <f t="shared" si="1"/>
        <v>-24624468</v>
      </c>
      <c r="F27" s="28">
        <f t="shared" si="1"/>
        <v>-26704192</v>
      </c>
      <c r="G27" s="28">
        <f t="shared" si="1"/>
        <v>-40621</v>
      </c>
      <c r="H27" s="28">
        <f t="shared" si="1"/>
        <v>-3372144</v>
      </c>
      <c r="I27" s="28">
        <f t="shared" si="1"/>
        <v>-358026</v>
      </c>
      <c r="J27" s="28">
        <f t="shared" si="1"/>
        <v>-3770791</v>
      </c>
      <c r="K27" s="28">
        <f t="shared" si="1"/>
        <v>-93496</v>
      </c>
      <c r="L27" s="28">
        <f t="shared" si="1"/>
        <v>-562700</v>
      </c>
      <c r="M27" s="28">
        <f t="shared" si="1"/>
        <v>-779307</v>
      </c>
      <c r="N27" s="28">
        <f t="shared" si="1"/>
        <v>-1435503</v>
      </c>
      <c r="O27" s="28">
        <f t="shared" si="1"/>
        <v>-220545</v>
      </c>
      <c r="P27" s="28">
        <f t="shared" si="1"/>
        <v>-224500</v>
      </c>
      <c r="Q27" s="28">
        <f t="shared" si="1"/>
        <v>-338539</v>
      </c>
      <c r="R27" s="28">
        <f t="shared" si="1"/>
        <v>-783584</v>
      </c>
      <c r="S27" s="28">
        <f t="shared" si="1"/>
        <v>-625368</v>
      </c>
      <c r="T27" s="28">
        <f t="shared" si="1"/>
        <v>-3467708</v>
      </c>
      <c r="U27" s="28">
        <f t="shared" si="1"/>
        <v>-1235718</v>
      </c>
      <c r="V27" s="28">
        <f t="shared" si="1"/>
        <v>-5328794</v>
      </c>
      <c r="W27" s="28">
        <f t="shared" si="1"/>
        <v>-11318672</v>
      </c>
      <c r="X27" s="28">
        <f t="shared" si="1"/>
        <v>-26704192</v>
      </c>
      <c r="Y27" s="28">
        <f t="shared" si="1"/>
        <v>15385520</v>
      </c>
      <c r="Z27" s="29">
        <f>+IF(X27&lt;&gt;0,+(Y27/X27)*100,0)</f>
        <v>-57.614624700121986</v>
      </c>
      <c r="AA27" s="30">
        <f>SUM(AA21:AA26)</f>
        <v>-26704192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>
        <v>-73</v>
      </c>
      <c r="I33" s="36"/>
      <c r="J33" s="36">
        <v>-73</v>
      </c>
      <c r="K33" s="20">
        <v>-185</v>
      </c>
      <c r="L33" s="20">
        <v>-176</v>
      </c>
      <c r="M33" s="20">
        <v>-79</v>
      </c>
      <c r="N33" s="20">
        <v>-440</v>
      </c>
      <c r="O33" s="36">
        <v>-372</v>
      </c>
      <c r="P33" s="36">
        <v>-170</v>
      </c>
      <c r="Q33" s="36">
        <v>-16</v>
      </c>
      <c r="R33" s="20">
        <v>-558</v>
      </c>
      <c r="S33" s="20">
        <v>-467</v>
      </c>
      <c r="T33" s="20">
        <v>-519</v>
      </c>
      <c r="U33" s="20"/>
      <c r="V33" s="36">
        <v>-986</v>
      </c>
      <c r="W33" s="36">
        <v>-2057</v>
      </c>
      <c r="X33" s="36"/>
      <c r="Y33" s="20">
        <v>-2057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-73</v>
      </c>
      <c r="I36" s="28">
        <f t="shared" si="2"/>
        <v>0</v>
      </c>
      <c r="J36" s="28">
        <f t="shared" si="2"/>
        <v>-73</v>
      </c>
      <c r="K36" s="28">
        <f t="shared" si="2"/>
        <v>-185</v>
      </c>
      <c r="L36" s="28">
        <f t="shared" si="2"/>
        <v>-176</v>
      </c>
      <c r="M36" s="28">
        <f t="shared" si="2"/>
        <v>-79</v>
      </c>
      <c r="N36" s="28">
        <f t="shared" si="2"/>
        <v>-440</v>
      </c>
      <c r="O36" s="28">
        <f t="shared" si="2"/>
        <v>-372</v>
      </c>
      <c r="P36" s="28">
        <f t="shared" si="2"/>
        <v>-170</v>
      </c>
      <c r="Q36" s="28">
        <f t="shared" si="2"/>
        <v>-16</v>
      </c>
      <c r="R36" s="28">
        <f t="shared" si="2"/>
        <v>-558</v>
      </c>
      <c r="S36" s="28">
        <f t="shared" si="2"/>
        <v>-467</v>
      </c>
      <c r="T36" s="28">
        <f t="shared" si="2"/>
        <v>-519</v>
      </c>
      <c r="U36" s="28">
        <f t="shared" si="2"/>
        <v>0</v>
      </c>
      <c r="V36" s="28">
        <f t="shared" si="2"/>
        <v>-986</v>
      </c>
      <c r="W36" s="28">
        <f t="shared" si="2"/>
        <v>-2057</v>
      </c>
      <c r="X36" s="28">
        <f t="shared" si="2"/>
        <v>0</v>
      </c>
      <c r="Y36" s="28">
        <f t="shared" si="2"/>
        <v>-2057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60</v>
      </c>
      <c r="B38" s="17" t="s">
        <v>32</v>
      </c>
      <c r="C38" s="32">
        <f t="shared" ref="C38:Y38" si="3">+C17+C27+C36</f>
        <v>83341068</v>
      </c>
      <c r="D38" s="32">
        <f>+D17+D27+D36</f>
        <v>0</v>
      </c>
      <c r="E38" s="33">
        <f t="shared" si="3"/>
        <v>232855840</v>
      </c>
      <c r="F38" s="2">
        <f t="shared" si="3"/>
        <v>-265155055</v>
      </c>
      <c r="G38" s="2">
        <f t="shared" si="3"/>
        <v>21026512</v>
      </c>
      <c r="H38" s="2">
        <f t="shared" si="3"/>
        <v>-1869038</v>
      </c>
      <c r="I38" s="2">
        <f t="shared" si="3"/>
        <v>-408108</v>
      </c>
      <c r="J38" s="2">
        <f t="shared" si="3"/>
        <v>18749366</v>
      </c>
      <c r="K38" s="2">
        <f t="shared" si="3"/>
        <v>2996209</v>
      </c>
      <c r="L38" s="2">
        <f t="shared" si="3"/>
        <v>-101085</v>
      </c>
      <c r="M38" s="2">
        <f t="shared" si="3"/>
        <v>12376671</v>
      </c>
      <c r="N38" s="2">
        <f t="shared" si="3"/>
        <v>15271795</v>
      </c>
      <c r="O38" s="2">
        <f t="shared" si="3"/>
        <v>7787040</v>
      </c>
      <c r="P38" s="2">
        <f t="shared" si="3"/>
        <v>405832</v>
      </c>
      <c r="Q38" s="2">
        <f t="shared" si="3"/>
        <v>9360571</v>
      </c>
      <c r="R38" s="2">
        <f t="shared" si="3"/>
        <v>17553443</v>
      </c>
      <c r="S38" s="2">
        <f t="shared" si="3"/>
        <v>557555</v>
      </c>
      <c r="T38" s="2">
        <f t="shared" si="3"/>
        <v>-4218885</v>
      </c>
      <c r="U38" s="2">
        <f t="shared" si="3"/>
        <v>145621</v>
      </c>
      <c r="V38" s="2">
        <f t="shared" si="3"/>
        <v>-3515709</v>
      </c>
      <c r="W38" s="2">
        <f t="shared" si="3"/>
        <v>48058895</v>
      </c>
      <c r="X38" s="2">
        <f t="shared" si="3"/>
        <v>-265155060</v>
      </c>
      <c r="Y38" s="2">
        <f t="shared" si="3"/>
        <v>313213955</v>
      </c>
      <c r="Z38" s="34">
        <f>+IF(X38&lt;&gt;0,+(Y38/X38)*100,0)</f>
        <v>-118.12482665803172</v>
      </c>
      <c r="AA38" s="35">
        <f>+AA17+AA27+AA36</f>
        <v>-265155055</v>
      </c>
    </row>
    <row r="39" spans="1:27" x14ac:dyDescent="0.25">
      <c r="A39" s="23" t="s">
        <v>61</v>
      </c>
      <c r="B39" s="17"/>
      <c r="C39" s="32">
        <v>13186448</v>
      </c>
      <c r="D39" s="32"/>
      <c r="E39" s="33"/>
      <c r="F39" s="2"/>
      <c r="G39" s="2">
        <v>2048254</v>
      </c>
      <c r="H39" s="2">
        <f>+G40+H60</f>
        <v>23074766</v>
      </c>
      <c r="I39" s="2">
        <f>+H40+I60</f>
        <v>20937797</v>
      </c>
      <c r="J39" s="2">
        <f>+G39</f>
        <v>2048254</v>
      </c>
      <c r="K39" s="2">
        <f>+I40+K60</f>
        <v>20529689</v>
      </c>
      <c r="L39" s="2">
        <f>+K40+L60</f>
        <v>23525898</v>
      </c>
      <c r="M39" s="2">
        <f>+L40+M60</f>
        <v>23424813</v>
      </c>
      <c r="N39" s="2">
        <f>+K39</f>
        <v>20529689</v>
      </c>
      <c r="O39" s="2">
        <f>+M40+O60</f>
        <v>35801484</v>
      </c>
      <c r="P39" s="2">
        <f>+O40+P60</f>
        <v>43588524</v>
      </c>
      <c r="Q39" s="2">
        <f>+P40+Q60</f>
        <v>43994356</v>
      </c>
      <c r="R39" s="2">
        <f>+O39</f>
        <v>35801484</v>
      </c>
      <c r="S39" s="2">
        <f>+Q40+S60</f>
        <v>53354927</v>
      </c>
      <c r="T39" s="2">
        <f>+S40+T60</f>
        <v>53912482</v>
      </c>
      <c r="U39" s="2">
        <f>+T40+U60</f>
        <v>49693597</v>
      </c>
      <c r="V39" s="2">
        <f>+S39</f>
        <v>53354927</v>
      </c>
      <c r="W39" s="2">
        <f>+G39</f>
        <v>2048254</v>
      </c>
      <c r="X39" s="2"/>
      <c r="Y39" s="2">
        <f>+W39-X39</f>
        <v>2048254</v>
      </c>
      <c r="Z39" s="34">
        <f>+IF(X39&lt;&gt;0,+(Y39/X39)*100,0)</f>
        <v>0</v>
      </c>
      <c r="AA39" s="35"/>
    </row>
    <row r="40" spans="1:27" x14ac:dyDescent="0.25">
      <c r="A40" s="41" t="s">
        <v>63</v>
      </c>
      <c r="B40" s="42" t="s">
        <v>62</v>
      </c>
      <c r="C40" s="43">
        <f>+C38+C39</f>
        <v>96527516</v>
      </c>
      <c r="D40" s="43">
        <f t="shared" ref="D40:AA40" si="4">+D38+D39</f>
        <v>0</v>
      </c>
      <c r="E40" s="44">
        <f t="shared" si="4"/>
        <v>232855840</v>
      </c>
      <c r="F40" s="45">
        <f t="shared" si="4"/>
        <v>-265155055</v>
      </c>
      <c r="G40" s="45">
        <f t="shared" si="4"/>
        <v>23074766</v>
      </c>
      <c r="H40" s="45">
        <f t="shared" si="4"/>
        <v>21205728</v>
      </c>
      <c r="I40" s="45">
        <f t="shared" si="4"/>
        <v>20529689</v>
      </c>
      <c r="J40" s="45">
        <f>+I40</f>
        <v>20529689</v>
      </c>
      <c r="K40" s="45">
        <f t="shared" si="4"/>
        <v>23525898</v>
      </c>
      <c r="L40" s="45">
        <f t="shared" si="4"/>
        <v>23424813</v>
      </c>
      <c r="M40" s="45">
        <f t="shared" si="4"/>
        <v>35801484</v>
      </c>
      <c r="N40" s="45">
        <f>+M40</f>
        <v>35801484</v>
      </c>
      <c r="O40" s="45">
        <f t="shared" si="4"/>
        <v>43588524</v>
      </c>
      <c r="P40" s="45">
        <f t="shared" si="4"/>
        <v>43994356</v>
      </c>
      <c r="Q40" s="45">
        <f t="shared" si="4"/>
        <v>53354927</v>
      </c>
      <c r="R40" s="45">
        <f>+Q40</f>
        <v>53354927</v>
      </c>
      <c r="S40" s="45">
        <f t="shared" si="4"/>
        <v>53912482</v>
      </c>
      <c r="T40" s="45">
        <f t="shared" si="4"/>
        <v>49693597</v>
      </c>
      <c r="U40" s="45">
        <f t="shared" si="4"/>
        <v>49839218</v>
      </c>
      <c r="V40" s="45">
        <f>+U40</f>
        <v>49839218</v>
      </c>
      <c r="W40" s="45">
        <f>+V40</f>
        <v>49839218</v>
      </c>
      <c r="X40" s="45">
        <f t="shared" si="4"/>
        <v>-265155060</v>
      </c>
      <c r="Y40" s="45">
        <f t="shared" si="4"/>
        <v>315262209</v>
      </c>
      <c r="Z40" s="46">
        <f>+IF(X40&lt;&gt;0,+(Y40/X40)*100,0)</f>
        <v>-118.89730069643024</v>
      </c>
      <c r="AA40" s="47">
        <f t="shared" si="4"/>
        <v>-265155055</v>
      </c>
    </row>
    <row r="41" spans="1:27" x14ac:dyDescent="0.25">
      <c r="A41" s="48" t="s">
        <v>103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104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2048254</v>
      </c>
      <c r="I60">
        <v>-267931</v>
      </c>
      <c r="J60">
        <v>2048254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C01A57E-19BD-42AF-B96B-D25E9581B542}"/>
</file>

<file path=customXml/itemProps2.xml><?xml version="1.0" encoding="utf-8"?>
<ds:datastoreItem xmlns:ds="http://schemas.openxmlformats.org/officeDocument/2006/customXml" ds:itemID="{CABB2710-324F-4D68-913F-54970C578171}"/>
</file>

<file path=customXml/itemProps3.xml><?xml version="1.0" encoding="utf-8"?>
<ds:datastoreItem xmlns:ds="http://schemas.openxmlformats.org/officeDocument/2006/customXml" ds:itemID="{809FDB39-D81C-4BB9-A892-33B13EA33B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Summary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2022-08-15T07:48:02Z</dcterms:created>
  <dcterms:modified xsi:type="dcterms:W3CDTF">2022-08-15T07:48:54Z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